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https://bdrde.sharepoint.com/teams/Vergabeverfahren-ECA-2025-065_LearningManagementSystemLMS/Freigegebene Dokumente/3. Vergabeunterlagen zur Freigabe (Word-Dateien)/"/>
    </mc:Choice>
  </mc:AlternateContent>
  <xr:revisionPtr revIDLastSave="245" documentId="8_{9AC57B42-51CB-4755-8BEE-CF67C39C8966}" xr6:coauthVersionLast="47" xr6:coauthVersionMax="47" xr10:uidLastSave="{6BA41E18-95C9-4289-9658-C83929B1F4BA}"/>
  <bookViews>
    <workbookView xWindow="24144" yWindow="-10164" windowWidth="20856" windowHeight="19800" firstSheet="1" activeTab="1" xr2:uid="{00000000-000D-0000-FFFF-FFFF00000000}"/>
  </bookViews>
  <sheets>
    <sheet name="Einleitung" sheetId="7" r:id="rId1"/>
    <sheet name="funktionale Anforderungen" sheetId="3" r:id="rId2"/>
  </sheets>
  <definedNames>
    <definedName name="_xlnm._FilterDatabase" localSheetId="1" hidden="1">'funktionale Anforderungen'!$A$4:$H$97</definedName>
    <definedName name="_xlnm.Print_Titles" localSheetId="1">'funktionale Anforderungen'!$4:$4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1" i="3" l="1" a="1"/>
  <c r="G91" i="3"/>
  <c r="G90" i="3" a="1"/>
  <c r="G90" i="3"/>
  <c r="G89" i="3" a="1"/>
  <c r="G89" i="3"/>
  <c r="G5" i="3" a="1"/>
  <c r="G5" i="3" s="1"/>
  <c r="H97" i="3" l="1"/>
  <c r="G95" i="3" a="1"/>
  <c r="G95" i="3" s="1"/>
  <c r="G94" i="3" a="1"/>
  <c r="G94" i="3" s="1"/>
  <c r="G93" i="3" a="1"/>
  <c r="G93" i="3" s="1"/>
  <c r="G88" i="3" a="1"/>
  <c r="G88" i="3" s="1"/>
  <c r="G82" i="3" a="1"/>
  <c r="G82" i="3" s="1"/>
  <c r="G12" i="3" a="1"/>
  <c r="G12" i="3" s="1"/>
  <c r="G96" i="3"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<sst xmlns="http://schemas.openxmlformats.org/spreadsheetml/2006/main" count="374" uniqueCount="184">
  <si>
    <r>
      <rPr>
        <b/>
        <sz val="9"/>
        <rFont val="Arial"/>
        <family val="2"/>
      </rPr>
      <t>Hinweise:</t>
    </r>
    <r>
      <rPr>
        <sz val="9"/>
        <rFont val="Arial"/>
        <family val="2"/>
      </rPr>
      <t xml:space="preserve">
- K.O.-Kriterien sind Mindestanforderungen, deren Nichterfüllung zum Ausschluss vom Verfahren führt. Antwortmöglichkeiten (ja oder nein)
- Bewertungskriterien (B-Kriterien) werden mit den angegebenen Gewichtungsfaktoren und Punktwerten bewertet. 
- Informationskriterien (I-Kriterien) dienen lediglich der Information des Auftraggebers und werden nicht bewertet. 
- I- und B-Kriterien müssen mit A, B, C oder N beantwortet werden:
</t>
    </r>
    <r>
      <rPr>
        <sz val="9"/>
        <color rgb="FFFF0000"/>
        <rFont val="Arial"/>
        <family val="2"/>
      </rPr>
      <t xml:space="preserve"> A = Im Standard (durch Parametrierung/ Customizing) vollständig erfüllt (2)</t>
    </r>
    <r>
      <rPr>
        <sz val="9"/>
        <rFont val="Arial"/>
        <family val="2"/>
      </rPr>
      <t xml:space="preserve">
</t>
    </r>
    <r>
      <rPr>
        <sz val="9"/>
        <color rgb="FFFF0000"/>
        <rFont val="Arial"/>
        <family val="2"/>
      </rPr>
      <t xml:space="preserve"> B = Ja, durch kundenspezifische-Programmierung erfüllt und im Angebot inkludiert (als Info angeben: Zusätzlicher Zeitaufwand in Tagen) (1)
 C = Ja, für das Standardprodukt in Zukunft geplant (Datum der Umsetzung) (0,5)</t>
    </r>
    <r>
      <rPr>
        <sz val="9"/>
        <rFont val="Arial"/>
        <family val="2"/>
      </rPr>
      <t xml:space="preserve">
</t>
    </r>
    <r>
      <rPr>
        <sz val="9"/>
        <color rgb="FFFF0000"/>
        <rFont val="Arial"/>
        <family val="2"/>
      </rPr>
      <t xml:space="preserve"> N = Nein, nicht vorhanden/nicht erfüllt (0)</t>
    </r>
    <r>
      <rPr>
        <sz val="9"/>
        <rFont val="Arial"/>
        <family val="2"/>
      </rPr>
      <t xml:space="preserve">
 - Bitte verwenden Sie für Beschreibungen und sonstige Erklärungen Ihrerseits das zur Verfügung stehende Kommentarfeld.		
 - Bitte achten Sie bei Freitextfeldern auf vollständige und aussagekräftige Angaben.			
 - Bitte achten Sie auf die ausdrücklichen Hinweise zur näheren Beschreibung von Sachverhalten oder Angabe von Screenshots (diese können auch als Anlage mit eindeutigem Bezug zur ID-Nr. aus Spalte A beigelegt werden)</t>
    </r>
  </si>
  <si>
    <t xml:space="preserve">MUSS-Kriterien sind Mindestanforderungen, deren Nichterfüllung zum Ausschluss vom Verfahren führt.                                                                                 KANN-Kriterien werden mit den angegebenen Gewichtungsfaktoren und Punktwerten bewertet. KANN-Kriterien müssen mit A, B oder N beantwortet werden:
 A = Ist im Standard des vorhandenen Produktes vollständig erfüllt (2)
 B = Ja, kann durch kundenspezifische-Programmierung erfüllt werden und im Angebot inkludiert (als Info angeben: Zusätzlicher Zeitaufwand in Tagen) (0,5)
  N = Nein, nicht vorhanden/nicht erfüllt (0)
</t>
  </si>
  <si>
    <t>A = Standard</t>
  </si>
  <si>
    <t>B = individuelle Anpassung</t>
  </si>
  <si>
    <t>N = nicht erfüllbar</t>
  </si>
  <si>
    <r>
      <rPr>
        <b/>
        <sz val="9"/>
        <color rgb="FF000000"/>
        <rFont val="Arial"/>
        <family val="2"/>
      </rPr>
      <t>Hinweise:
- MUSS-Kriterien sind Mindestanforderungen, deren Nichterfüllung zum Ausschluss vom Verfahren führt. Antwortmöglichkeiten (ja oder nein)
- Bewertungskriterien (KANN) werden mit den angegebenen Gewichtungsfaktoren und Punktwerten bewertet.</t>
    </r>
    <r>
      <rPr>
        <sz val="9"/>
        <color rgb="FF000000"/>
        <rFont val="Arial"/>
        <family val="2"/>
      </rPr>
      <t xml:space="preserve">
-B-Kriterien müssen mit A, B, C oder N beantwortet werden:
</t>
    </r>
    <r>
      <rPr>
        <sz val="9"/>
        <color rgb="FFFF0000"/>
        <rFont val="Arial"/>
        <family val="2"/>
      </rPr>
      <t xml:space="preserve"> A = Im Standard (durch Parametrierung/ Customizing) vollständig erfüllt (2)
 B = Ja, durch kundenspezifische-Programmierung erfüllt und im Angebot inkludiert (als Info angeben: Zusätzlicher Zeitaufwand in Tagen) (1)
 C = Ja, für das Standardprodukt bis MItte 2026 geplant (Datum der Umsetzung) (0,5)
 N = Nein, nicht vorhanden/nicht erfüllt (0)
</t>
    </r>
    <r>
      <rPr>
        <sz val="9"/>
        <color rgb="FF000000"/>
        <rFont val="Arial"/>
        <family val="2"/>
      </rPr>
      <t xml:space="preserve"> </t>
    </r>
  </si>
  <si>
    <t>Kriterienkatalog "Lernmanagementsystem (LMS)", ECA-2026-045 (Anlage 2)</t>
  </si>
  <si>
    <r>
      <rPr>
        <u/>
        <sz val="10"/>
        <color rgb="FFFFFFFF"/>
        <rFont val="Verdana"/>
      </rPr>
      <t>Hinweise:</t>
    </r>
    <r>
      <rPr>
        <sz val="10"/>
        <color rgb="FFFFFFFF"/>
        <rFont val="Verdana"/>
      </rPr>
      <t xml:space="preserve"> die bietenden Unternehmen haben die Angaben in Spalte F für jede Anforderung ("ID") zu tätigen. Wird eine Anforderung / ID mit "B = individuelle Anpassung" beantwortet, ist in Spalte H der hierfür angebotene Aufwand in Personenstunden einzutragen. Wird eine Anforderung / ID, welche als KANN-Kriterium gekennzeichnet ist (vgl. Spalte E), mit "A = Standard" beantwortet, wirkt sich dies qualitativ werterhöhend auf das Angebot aus (vgl. Spalte G). </t>
    </r>
    <r>
      <rPr>
        <u/>
        <sz val="10"/>
        <color rgb="FFFFFFFF"/>
        <rFont val="Verdana"/>
      </rPr>
      <t xml:space="preserve">Wird eine Anforderung / ID, welche als MUSS-Kriterium gekennzeichnet ist (vgl. Spalte E), mit "N = nicht erfüllbar" beantwortet, hat dies den zwingenden Ausschluss des Angebotes vom Vergabeverfahren zur Folge. Der Anforderungskatalog ist mit dem Angebot einzureichen. </t>
    </r>
  </si>
  <si>
    <t>ID</t>
  </si>
  <si>
    <t>Anforderungsgruppe</t>
  </si>
  <si>
    <t>Anforderungstitel</t>
  </si>
  <si>
    <t xml:space="preserve"> Anforderung</t>
  </si>
  <si>
    <r>
      <rPr>
        <b/>
        <sz val="8"/>
        <color rgb="FFFF0000"/>
        <rFont val="Calibri"/>
        <family val="2"/>
        <scheme val="minor"/>
      </rPr>
      <t>KANN / MUSS</t>
    </r>
    <r>
      <rPr>
        <b/>
        <sz val="8"/>
        <color theme="1"/>
        <rFont val="Calibri"/>
        <family val="2"/>
        <scheme val="minor"/>
      </rPr>
      <t xml:space="preserve"> Kriterium</t>
    </r>
  </si>
  <si>
    <t>Antwort des Bieters</t>
  </si>
  <si>
    <t>Punktzahl abhängig von Antwort des Bieters</t>
  </si>
  <si>
    <r>
      <t xml:space="preserve">Antwort des Bieters "B" bitte Aufwand in </t>
    </r>
    <r>
      <rPr>
        <b/>
        <sz val="8"/>
        <color rgb="FFFF0000"/>
        <rFont val="Calibri"/>
        <family val="2"/>
        <scheme val="minor"/>
      </rPr>
      <t>Stunden</t>
    </r>
    <r>
      <rPr>
        <b/>
        <sz val="8"/>
        <color theme="1"/>
        <rFont val="Calibri"/>
        <family val="2"/>
        <scheme val="minor"/>
      </rPr>
      <t xml:space="preserve"> in diesem Feld notieren</t>
    </r>
  </si>
  <si>
    <t>Oberfläche</t>
  </si>
  <si>
    <t>Responsive Design</t>
  </si>
  <si>
    <r>
      <rPr>
        <b/>
        <sz val="8"/>
        <color rgb="FF000000"/>
        <rFont val="Calibri"/>
      </rPr>
      <t>Responsives Design</t>
    </r>
    <r>
      <rPr>
        <sz val="8"/>
        <color rgb="FF000000"/>
        <rFont val="Calibri"/>
      </rPr>
      <t xml:space="preserve"> für</t>
    </r>
    <r>
      <rPr>
        <b/>
        <sz val="8"/>
        <color rgb="FF000000"/>
        <rFont val="Calibri"/>
      </rPr>
      <t xml:space="preserve"> Frontend-Nutzer
</t>
    </r>
    <r>
      <rPr>
        <sz val="8"/>
        <color rgb="FF000000"/>
        <rFont val="Calibri"/>
      </rPr>
      <t xml:space="preserve">- </t>
    </r>
    <r>
      <rPr>
        <b/>
        <sz val="8"/>
        <color rgb="FF000000"/>
        <rFont val="Calibri"/>
      </rPr>
      <t xml:space="preserve">Lernen </t>
    </r>
    <r>
      <rPr>
        <sz val="8"/>
        <color rgb="FF000000"/>
        <rFont val="Calibri"/>
      </rPr>
      <t xml:space="preserve">auf mobilen Endgeräten (Smartphone, Tablet) 
  ist möglich
</t>
    </r>
  </si>
  <si>
    <t>KANN</t>
  </si>
  <si>
    <t>Handbuch</t>
  </si>
  <si>
    <t>Hilfe</t>
  </si>
  <si>
    <r>
      <rPr>
        <b/>
        <sz val="8"/>
        <rFont val="Calibri"/>
        <family val="2"/>
        <scheme val="minor"/>
      </rPr>
      <t>Handbuch</t>
    </r>
    <r>
      <rPr>
        <sz val="8"/>
        <rFont val="Calibri"/>
        <family val="2"/>
        <scheme val="minor"/>
      </rPr>
      <t xml:space="preserve"> für </t>
    </r>
    <r>
      <rPr>
        <b/>
        <sz val="8"/>
        <rFont val="Calibri"/>
        <family val="2"/>
        <scheme val="minor"/>
      </rPr>
      <t>Kursverwaltende</t>
    </r>
    <r>
      <rPr>
        <sz val="8"/>
        <rFont val="Calibri"/>
        <family val="2"/>
        <scheme val="minor"/>
      </rPr>
      <t xml:space="preserve"> wird vom Lieferanten digital zur Verfügung gestellt
</t>
    </r>
  </si>
  <si>
    <t>MUSS</t>
  </si>
  <si>
    <t>Kursverwaltung</t>
  </si>
  <si>
    <t>Kursbeschreibung</t>
  </si>
  <si>
    <r>
      <t xml:space="preserve">Jeder Kurs verfügt über eine </t>
    </r>
    <r>
      <rPr>
        <b/>
        <sz val="8"/>
        <color theme="1"/>
        <rFont val="Calibri"/>
        <family val="2"/>
        <scheme val="minor"/>
      </rPr>
      <t>Kursseite,</t>
    </r>
    <r>
      <rPr>
        <sz val="8"/>
        <color theme="1"/>
        <rFont val="Calibri"/>
        <family val="2"/>
        <scheme val="minor"/>
      </rPr>
      <t xml:space="preserve"> die durch den 
System-Administrator bearbeitbar ist und mindestens folgende Komponenten wiedergibt:
→ Titel, Kursbeschreibung, Trainingsziel
→ Upload der Trainingsinhalte (PDF, Scorm, Videos)
→ Test außerhalb von Scorm
→ Download-Material
</t>
    </r>
  </si>
  <si>
    <t xml:space="preserve">Jeder Kurs verfügt über eine Kursseite, die durch den 
System-Administrator bearbeitbar ist und mindestens 
folgende Komponenten wiedergibt:
 - Zielgruppe
 - Kursdauer
</t>
  </si>
  <si>
    <t>Kursanlageprozess</t>
  </si>
  <si>
    <r>
      <rPr>
        <b/>
        <sz val="8"/>
        <color rgb="FF000000"/>
        <rFont val="Calibri"/>
      </rPr>
      <t xml:space="preserve">Workflow-Assistent
</t>
    </r>
    <r>
      <rPr>
        <sz val="8"/>
        <color rgb="FF000000"/>
        <rFont val="Calibri"/>
      </rPr>
      <t xml:space="preserve">Die Erstellung eines Kurses ist intuitiv und in logischer 
Reihenfolge aufgebaut
- Kursanlage: Pflichtkursauswahl
- Einstellen der Lerninhalte &amp; Lernziele
- Beschreibung des Kurses
- Erfassen der Erinnerungen/Mailkommunikation
- Upload Kursformate (pdf./Scorm/Video, etc.)
- Hinterlegung Zertifikat
- Upload Teilnehmer
</t>
    </r>
    <r>
      <rPr>
        <b/>
        <sz val="8"/>
        <color rgb="FF000000"/>
        <rFont val="Calibri"/>
      </rPr>
      <t xml:space="preserve">
Veröffentlichung des Kurses: 
</t>
    </r>
    <r>
      <rPr>
        <sz val="8"/>
        <color rgb="FF000000"/>
        <rFont val="Calibri"/>
      </rPr>
      <t xml:space="preserve">- Erst nach Befüllung dieser Kriterien
</t>
    </r>
    <r>
      <rPr>
        <b/>
        <sz val="8"/>
        <color rgb="FF000000"/>
        <rFont val="Calibri"/>
      </rPr>
      <t xml:space="preserve">Start Einladungs-/Erinnerungsmanagement: 
</t>
    </r>
    <r>
      <rPr>
        <sz val="8"/>
        <color rgb="FF000000"/>
        <rFont val="Calibri"/>
      </rPr>
      <t xml:space="preserve">- Erst nach Kursveröffentlichung
</t>
    </r>
    <r>
      <rPr>
        <b/>
        <sz val="8"/>
        <color rgb="FFFF0000"/>
        <rFont val="Calibri"/>
      </rPr>
      <t xml:space="preserve">
</t>
    </r>
  </si>
  <si>
    <t>Nicht erlaubte Funktionen</t>
  </si>
  <si>
    <r>
      <rPr>
        <b/>
        <sz val="8"/>
        <color rgb="FF000000"/>
        <rFont val="Calibri"/>
        <family val="2"/>
      </rPr>
      <t>Abstellen/Entfernen/Ausblenden</t>
    </r>
    <r>
      <rPr>
        <sz val="8"/>
        <color rgb="FF000000"/>
        <rFont val="Calibri"/>
        <family val="2"/>
      </rPr>
      <t xml:space="preserve"> von Menüpunkten muss möglich sein.
- z.B.: Gamification, Feedbackkanal, Chat-Forum, etc.
</t>
    </r>
  </si>
  <si>
    <t>Mehrsprachig für Teilnehmende</t>
  </si>
  <si>
    <r>
      <rPr>
        <b/>
        <sz val="8"/>
        <color theme="1"/>
        <rFont val="Calibri"/>
        <family val="2"/>
        <scheme val="minor"/>
      </rPr>
      <t>Mehrsprachigkeit</t>
    </r>
    <r>
      <rPr>
        <sz val="8"/>
        <color theme="1"/>
        <rFont val="Calibri"/>
        <family val="2"/>
        <scheme val="minor"/>
      </rPr>
      <t xml:space="preserve">
- Für Teilnehmende auswählbar: D / EN
- Teilnehmende kann die Sprache auswählen (D / EN) 
  -&gt; Bezogen auf die Menüführung und Benachrichtigungsmails
</t>
    </r>
  </si>
  <si>
    <r>
      <rPr>
        <b/>
        <sz val="8"/>
        <color rgb="FF000000"/>
        <rFont val="Calibri"/>
      </rPr>
      <t xml:space="preserve">Mehrsprachigkeit
</t>
    </r>
    <r>
      <rPr>
        <sz val="8"/>
        <color rgb="FF000000"/>
        <rFont val="Calibri"/>
      </rPr>
      <t xml:space="preserve">- Für Teilnehmende sind weitere Sprachen neben D / EN auswählbar 
  (mindestens eine der folgenden Sprachen: Polnisch oder Kroatisch) 
</t>
    </r>
  </si>
  <si>
    <t>Wiederholungskurse</t>
  </si>
  <si>
    <r>
      <t xml:space="preserve">Der Lieferant muss </t>
    </r>
    <r>
      <rPr>
        <b/>
        <sz val="8"/>
        <color rgb="FF000000"/>
        <rFont val="Calibri"/>
        <family val="2"/>
        <scheme val="minor"/>
      </rPr>
      <t xml:space="preserve">Wiederholungs-Kursverwaltung 
</t>
    </r>
    <r>
      <rPr>
        <sz val="8"/>
        <color rgb="FF000000"/>
        <rFont val="Calibri"/>
        <family val="2"/>
        <scheme val="minor"/>
      </rPr>
      <t xml:space="preserve">haben 
</t>
    </r>
  </si>
  <si>
    <t>Autorentool</t>
  </si>
  <si>
    <r>
      <rPr>
        <b/>
        <sz val="8"/>
        <color theme="1"/>
        <rFont val="Calibri"/>
        <family val="2"/>
        <scheme val="minor"/>
      </rPr>
      <t>Autoren-Tool:</t>
    </r>
    <r>
      <rPr>
        <sz val="8"/>
        <color theme="1"/>
        <rFont val="Calibri"/>
        <family val="2"/>
        <scheme val="minor"/>
      </rPr>
      <t xml:space="preserve">
Lösung enthält </t>
    </r>
    <r>
      <rPr>
        <b/>
        <sz val="8"/>
        <color theme="1"/>
        <rFont val="Calibri"/>
        <family val="2"/>
        <scheme val="minor"/>
      </rPr>
      <t>kein</t>
    </r>
    <r>
      <rPr>
        <sz val="8"/>
        <color theme="1"/>
        <rFont val="Calibri"/>
        <family val="2"/>
        <scheme val="minor"/>
      </rPr>
      <t xml:space="preserve"> Autorentool bzw. das Autorentool muss abgeschaltet werden können, ohne die Kursanlagefunktionen einzuschränken.
</t>
    </r>
  </si>
  <si>
    <t>Teststellung von Veröffentlichung</t>
  </si>
  <si>
    <r>
      <rPr>
        <b/>
        <sz val="8"/>
        <color rgb="FF000000"/>
        <rFont val="Calibri"/>
        <family val="2"/>
        <scheme val="minor"/>
      </rPr>
      <t xml:space="preserve">Kursveröffentlichung:
</t>
    </r>
    <r>
      <rPr>
        <sz val="8"/>
        <color rgb="FF000000"/>
        <rFont val="Calibri"/>
        <family val="2"/>
        <scheme val="minor"/>
      </rPr>
      <t xml:space="preserve">- Bei Neuanlage eines Kurses können die Einstellungen vor 
  Veröffentlichung getestet werden. 
</t>
    </r>
  </si>
  <si>
    <t>Teilnehmeraktivierung</t>
  </si>
  <si>
    <t>Hinzufügen von Teilnehmern in Echtzeit</t>
  </si>
  <si>
    <r>
      <rPr>
        <b/>
        <sz val="8"/>
        <color theme="1"/>
        <rFont val="Calibri"/>
        <family val="2"/>
        <scheme val="minor"/>
      </rPr>
      <t>Teilnehmer-Aktivierung:</t>
    </r>
    <r>
      <rPr>
        <sz val="8"/>
        <color theme="1"/>
        <rFont val="Calibri"/>
        <family val="2"/>
        <scheme val="minor"/>
      </rPr>
      <t xml:space="preserve">
- Bei Neuanlage/Hinzufügung von Teilnehmern erfolgt die 
  Veröffentlichung</t>
    </r>
    <r>
      <rPr>
        <b/>
        <sz val="8"/>
        <color theme="1"/>
        <rFont val="Calibri"/>
        <family val="2"/>
        <scheme val="minor"/>
      </rPr>
      <t xml:space="preserve"> in Echtzeit
</t>
    </r>
  </si>
  <si>
    <t>Registrierung</t>
  </si>
  <si>
    <t>Selbstregistrierung</t>
  </si>
  <si>
    <t xml:space="preserve">Sobald sich Teilnehmende registriert haben, ist es möglich die 
e-Learnings zu absolvieren
</t>
  </si>
  <si>
    <t>Lernpfade</t>
  </si>
  <si>
    <r>
      <rPr>
        <b/>
        <sz val="8"/>
        <color rgb="FF000000"/>
        <rFont val="Calibri"/>
        <family val="2"/>
        <scheme val="minor"/>
      </rPr>
      <t xml:space="preserve">Lernpfade
</t>
    </r>
    <r>
      <rPr>
        <sz val="8"/>
        <color rgb="FF000000"/>
        <rFont val="Calibri"/>
        <family val="2"/>
        <scheme val="minor"/>
      </rPr>
      <t xml:space="preserve">Es müssen mehrere Module zu einem Kurs hochgeladen werden können. Für das Erlangen des Zertifikats bzw. für den erfolgreichen Kursabschluss muss einstellbar sein, dass die Absolvierung aller oder nur einzelner Module nötig ist. 
</t>
    </r>
  </si>
  <si>
    <t>Upload-Personendaten</t>
  </si>
  <si>
    <r>
      <rPr>
        <b/>
        <sz val="8"/>
        <rFont val="Calibri"/>
        <family val="2"/>
        <scheme val="minor"/>
      </rPr>
      <t>Dubletten-Abgleich:</t>
    </r>
    <r>
      <rPr>
        <sz val="8"/>
        <rFont val="Calibri"/>
        <family val="2"/>
        <scheme val="minor"/>
      </rPr>
      <t xml:space="preserve">
Sieht Warnung beim Upload von Personendaten im Hinblick auf Dubletten
Beim Upload erfolgt ein automatischer Dubletten-Abgleich
- Individuelles Merkmal = E-Mail-Adresse
</t>
    </r>
  </si>
  <si>
    <t>Kurs-Archivierung</t>
  </si>
  <si>
    <r>
      <rPr>
        <b/>
        <sz val="8"/>
        <color rgb="FF000000"/>
        <rFont val="Calibri"/>
        <family val="2"/>
        <scheme val="minor"/>
      </rPr>
      <t xml:space="preserve">Kurszugriff nach Archivierung ist gewährleistet
</t>
    </r>
    <r>
      <rPr>
        <sz val="8"/>
        <color rgb="FF000000"/>
        <rFont val="Calibri"/>
        <family val="2"/>
        <scheme val="minor"/>
      </rPr>
      <t xml:space="preserve">- z.B. für Reportingzwecke
- Stopp des Erinnungsmanagements
- Teilnehmende müssen aus Kurs entfernt werden
</t>
    </r>
  </si>
  <si>
    <r>
      <t xml:space="preserve">Kurse können mit </t>
    </r>
    <r>
      <rPr>
        <b/>
        <sz val="8"/>
        <rFont val="Calibri"/>
        <family val="2"/>
        <scheme val="minor"/>
      </rPr>
      <t>Wiederholungsturnus</t>
    </r>
    <r>
      <rPr>
        <sz val="8"/>
        <rFont val="Calibri"/>
        <family val="2"/>
        <scheme val="minor"/>
      </rPr>
      <t xml:space="preserve"> eingestellt werden
- Kurslaufzeit für xx Monate/Jahre: danach automatisch 
  Wiedereinstellung und Neu-Einladung der Teilnehmer
- Wiedervorlage (wann wird die Einladung für Kurs verschickt) 
  erfolgt automatisch xx Wochen/Tage vor neuem Starttermin
- Kursinhalte können ausgetauscht werden, 
  dennoch bleibt der Kurs sowie TN-Zuordnung bestehen
</t>
    </r>
  </si>
  <si>
    <r>
      <rPr>
        <b/>
        <sz val="8"/>
        <rFont val="Calibri"/>
        <family val="2"/>
        <scheme val="minor"/>
      </rPr>
      <t xml:space="preserve">Kurse mit &amp; ohne Enddatum sind beides möglich
</t>
    </r>
    <r>
      <rPr>
        <sz val="8"/>
        <rFont val="Calibri"/>
        <family val="2"/>
        <scheme val="minor"/>
      </rPr>
      <t xml:space="preserve">→ Kursindividuelle Wiederholungszyklen sind möglich
→ Kurse können zur einmaligen Bearbeitung eingestellt werden
</t>
    </r>
  </si>
  <si>
    <t>Kurse mit Ablaufdatum</t>
  </si>
  <si>
    <r>
      <rPr>
        <b/>
        <sz val="8"/>
        <color theme="1"/>
        <rFont val="Calibri"/>
        <family val="2"/>
        <scheme val="minor"/>
      </rPr>
      <t>Zeitliche Zugriffs-Beschränkung auf Lerninhalte</t>
    </r>
    <r>
      <rPr>
        <sz val="8"/>
        <color theme="1"/>
        <rFont val="Calibri"/>
        <family val="2"/>
        <scheme val="minor"/>
      </rPr>
      <t xml:space="preserve"> sind möglich
- Ziel: der Kurs muss im Zeitraum xx bis xx absolviert sein
</t>
    </r>
  </si>
  <si>
    <t>Kurs im pdf Format</t>
  </si>
  <si>
    <r>
      <rPr>
        <b/>
        <sz val="8"/>
        <color theme="1"/>
        <rFont val="Calibri"/>
        <family val="2"/>
        <scheme val="minor"/>
      </rPr>
      <t xml:space="preserve">PDF-Upload </t>
    </r>
    <r>
      <rPr>
        <sz val="8"/>
        <color theme="1"/>
        <rFont val="Calibri"/>
        <family val="2"/>
        <scheme val="minor"/>
      </rPr>
      <t>als WBT</t>
    </r>
    <r>
      <rPr>
        <b/>
        <sz val="8"/>
        <color theme="1"/>
        <rFont val="Calibri"/>
        <family val="2"/>
        <scheme val="minor"/>
      </rPr>
      <t xml:space="preserve"> muss möglich sein</t>
    </r>
    <r>
      <rPr>
        <sz val="8"/>
        <color theme="1"/>
        <rFont val="Calibri"/>
        <family val="2"/>
        <scheme val="minor"/>
      </rPr>
      <t xml:space="preserve">
- PDF als Kurs an sich (nicht als Handout)
</t>
    </r>
  </si>
  <si>
    <t>Rolle</t>
  </si>
  <si>
    <t>bdr Admin</t>
  </si>
  <si>
    <r>
      <t xml:space="preserve">kann Nutzer und Organisationseinheiten 
</t>
    </r>
    <r>
      <rPr>
        <b/>
        <sz val="8"/>
        <color theme="1"/>
        <rFont val="Calibri"/>
        <family val="2"/>
        <scheme val="minor"/>
      </rPr>
      <t xml:space="preserve">anlegen &amp; verwalten
</t>
    </r>
  </si>
  <si>
    <r>
      <t xml:space="preserve">Sieht </t>
    </r>
    <r>
      <rPr>
        <b/>
        <sz val="8"/>
        <color theme="1"/>
        <rFont val="Calibri"/>
        <family val="2"/>
        <scheme val="minor"/>
      </rPr>
      <t>alle</t>
    </r>
    <r>
      <rPr>
        <sz val="8"/>
        <color theme="1"/>
        <rFont val="Calibri"/>
        <family val="2"/>
        <scheme val="minor"/>
      </rPr>
      <t xml:space="preserve"> Nutzer und </t>
    </r>
    <r>
      <rPr>
        <b/>
        <sz val="8"/>
        <color theme="1"/>
        <rFont val="Calibri"/>
        <family val="2"/>
        <scheme val="minor"/>
      </rPr>
      <t>alle</t>
    </r>
    <r>
      <rPr>
        <sz val="8"/>
        <color theme="1"/>
        <rFont val="Calibri"/>
        <family val="2"/>
        <scheme val="minor"/>
      </rPr>
      <t xml:space="preserve"> Organisationseinheiten
</t>
    </r>
  </si>
  <si>
    <t xml:space="preserve">bdr Admin kann Kurse einstellen, editieren und löschen
</t>
  </si>
  <si>
    <t xml:space="preserve">Kann Tests anlegen + direkt aktiv schalten 
</t>
  </si>
  <si>
    <r>
      <rPr>
        <b/>
        <sz val="8"/>
        <rFont val="Calibri"/>
        <family val="2"/>
        <scheme val="minor"/>
      </rPr>
      <t xml:space="preserve">Personenverwaltung
</t>
    </r>
    <r>
      <rPr>
        <sz val="8"/>
        <rFont val="Calibri"/>
        <family val="2"/>
        <scheme val="minor"/>
      </rPr>
      <t xml:space="preserve">- BDr/DTR-Admin kann Personen </t>
    </r>
    <r>
      <rPr>
        <b/>
        <sz val="8"/>
        <rFont val="Calibri"/>
        <family val="2"/>
        <scheme val="minor"/>
      </rPr>
      <t>registrieren</t>
    </r>
    <r>
      <rPr>
        <sz val="8"/>
        <rFont val="Calibri"/>
        <family val="2"/>
        <scheme val="minor"/>
      </rPr>
      <t xml:space="preserve"> und kann diese </t>
    </r>
    <r>
      <rPr>
        <b/>
        <sz val="8"/>
        <rFont val="Calibri"/>
        <family val="2"/>
        <scheme val="minor"/>
      </rPr>
      <t xml:space="preserve">löschen
  (NICHT deaktivieren)
</t>
    </r>
  </si>
  <si>
    <r>
      <rPr>
        <b/>
        <sz val="8"/>
        <color theme="1"/>
        <rFont val="Calibri"/>
        <family val="2"/>
        <scheme val="minor"/>
      </rPr>
      <t>Teilnehmerverwaltung</t>
    </r>
    <r>
      <rPr>
        <sz val="8"/>
        <color theme="1"/>
        <rFont val="Calibri"/>
        <family val="2"/>
        <scheme val="minor"/>
      </rPr>
      <t xml:space="preserve">
- BDr/DTR-Admin kann Teilnehmende einem Kurs zuordnen bzw. 
  löschen/entfernen 
</t>
    </r>
  </si>
  <si>
    <r>
      <rPr>
        <b/>
        <sz val="8"/>
        <color rgb="FF000000"/>
        <rFont val="Calibri"/>
        <family val="2"/>
        <scheme val="minor"/>
      </rPr>
      <t xml:space="preserve">Teilnehmergruppen
</t>
    </r>
    <r>
      <rPr>
        <sz val="8"/>
        <color rgb="FF000000"/>
        <rFont val="Calibri"/>
        <family val="2"/>
        <scheme val="minor"/>
      </rPr>
      <t xml:space="preserve">- Kann Teilnehmergruppen anlegen + diesen Gruppen = Kurse zuweisen
</t>
    </r>
  </si>
  <si>
    <r>
      <rPr>
        <b/>
        <sz val="8"/>
        <color rgb="FF000000"/>
        <rFont val="Calibri"/>
        <family val="2"/>
        <scheme val="minor"/>
      </rPr>
      <t xml:space="preserve">Kann Teilnehmerstatus einsehen
</t>
    </r>
    <r>
      <rPr>
        <sz val="8"/>
        <color rgb="FF000000"/>
        <rFont val="Calibri"/>
        <family val="2"/>
        <scheme val="minor"/>
      </rPr>
      <t xml:space="preserve">- Wurde Kurs bereits absolviert, Zertifikat erreicht
</t>
    </r>
  </si>
  <si>
    <r>
      <t xml:space="preserve">Kann </t>
    </r>
    <r>
      <rPr>
        <b/>
        <sz val="8"/>
        <color theme="1"/>
        <rFont val="Calibri"/>
        <family val="2"/>
        <scheme val="minor"/>
      </rPr>
      <t>Reports</t>
    </r>
    <r>
      <rPr>
        <sz val="8"/>
        <color theme="1"/>
        <rFont val="Calibri"/>
        <family val="2"/>
        <scheme val="minor"/>
      </rPr>
      <t xml:space="preserve"> ziehen 
</t>
    </r>
  </si>
  <si>
    <r>
      <t xml:space="preserve">Kann </t>
    </r>
    <r>
      <rPr>
        <b/>
        <sz val="8"/>
        <color theme="1"/>
        <rFont val="Calibri"/>
        <family val="2"/>
        <scheme val="minor"/>
      </rPr>
      <t>Mailtexte</t>
    </r>
    <r>
      <rPr>
        <sz val="8"/>
        <color theme="1"/>
        <rFont val="Calibri"/>
        <family val="2"/>
        <scheme val="minor"/>
      </rPr>
      <t xml:space="preserve"> verfassen &amp; editieren
</t>
    </r>
  </si>
  <si>
    <t>Teilnehmende</t>
  </si>
  <si>
    <t xml:space="preserve">Kann zugeordneten Kurse sehen 
(offene &amp; erreichte bzw. angemeldet für &amp; abgeschlossene Kurse)
- Die individuelle Trainingshistorie ist für Nutzer einsehbar
</t>
  </si>
  <si>
    <t xml:space="preserve">Kann Kurse absolvieren
</t>
  </si>
  <si>
    <t xml:space="preserve">Kann SCORM-Kurse pausieren und zu einem späteren Zeitpunkt fortführen
</t>
  </si>
  <si>
    <t xml:space="preserve">Kann Fragen gemäß Fragebogen / Quiz beantworten 
</t>
  </si>
  <si>
    <t xml:space="preserve">Kann Zertifikat einsehen und downloaden
</t>
  </si>
  <si>
    <r>
      <rPr>
        <b/>
        <sz val="8"/>
        <rFont val="Calibri"/>
        <family val="2"/>
        <scheme val="minor"/>
      </rPr>
      <t xml:space="preserve">Kann Passwort ändern und neu anfordern
</t>
    </r>
    <r>
      <rPr>
        <sz val="8"/>
        <rFont val="Calibri"/>
        <family val="2"/>
        <scheme val="minor"/>
      </rPr>
      <t xml:space="preserve">- z.B. über "Passwort vergessen Button" neu anfordern
- Die Funktion "Passwort vergessen" muss in D/EN vorhanden sein.
</t>
    </r>
  </si>
  <si>
    <t xml:space="preserve">Kann kursbegleitende Unterlagen downloaden
</t>
  </si>
  <si>
    <t xml:space="preserve">Selbstregistrierung durch Nutzer ist möglich. 
Per Registrierungscode. 
Opt-In-Verfahren. 
Daten: Vorname, Nachname, E-Mail-Adresse.
</t>
  </si>
  <si>
    <t>Upload</t>
  </si>
  <si>
    <r>
      <rPr>
        <b/>
        <sz val="8"/>
        <color rgb="FF000000"/>
        <rFont val="Calibri"/>
        <family val="2"/>
        <scheme val="minor"/>
      </rPr>
      <t>Nutzerupload:</t>
    </r>
    <r>
      <rPr>
        <sz val="8"/>
        <color rgb="FF000000"/>
        <rFont val="Calibri"/>
        <family val="2"/>
        <scheme val="minor"/>
      </rPr>
      <t xml:space="preserve">
- Upload der Nutzer per csv-Report durch BDR/DTR möglich.
- Automatische Zuordnung in D/EN Kurse muss möglich sein
</t>
    </r>
  </si>
  <si>
    <t>Personenverwaltung</t>
  </si>
  <si>
    <t>Personenanlage</t>
  </si>
  <si>
    <t xml:space="preserve">Anlegen von einzelnen Benutzerdatensätzen muss möglich sein
</t>
  </si>
  <si>
    <t>Personensuche</t>
  </si>
  <si>
    <t xml:space="preserve">Nutzer können durch Eingabe des Namens im LMS gesucht werden
</t>
  </si>
  <si>
    <t>Personenübersicht</t>
  </si>
  <si>
    <t>Nutzer müssen in der Personenverwaltung in einer Übersicht mit all ihren Daten angezeigt werden.
Insbesondere E-Mail-Adresse und Account-erstellt-am-Datum sowie den Status aktiv/ inaktiv. 
Über diese Übersicht können auch die Anzahl der aktiven und 
inaktiven User ermittelt werden.</t>
  </si>
  <si>
    <t>Teilnehmergruppen</t>
  </si>
  <si>
    <t xml:space="preserve">Nutzer können mehreren Teilnehmerkreisen zugeordnet werden.
</t>
  </si>
  <si>
    <t>Löschen von inaktiven Nutzern</t>
  </si>
  <si>
    <t xml:space="preserve">Inaktive Nutzer werden nach einer individuell je Kurs einstellbaren Zeitspanne der Inaktivität automatisch gelöscht. 
</t>
  </si>
  <si>
    <r>
      <rPr>
        <b/>
        <sz val="8"/>
        <color theme="1"/>
        <rFont val="Calibri"/>
        <family val="2"/>
        <scheme val="minor"/>
      </rPr>
      <t>Folgende Funktionen müssen gegeben sein:</t>
    </r>
    <r>
      <rPr>
        <sz val="8"/>
        <color theme="1"/>
        <rFont val="Calibri"/>
        <family val="2"/>
        <scheme val="minor"/>
      </rPr>
      <t xml:space="preserve">
- Teilnehmerkreise aufrufen &amp; alle zugeordneten 
  TN kontrollieren
- Kurs aufrufen &amp; alle zugeordneten TN kontrollieren
- Person aufrufen &amp; alle zugeordneten Kurse 
  sowie Teilnehmerkreise kontrollieren
- CSV-Download der Teilnehmerkreise mit zugeordneten TN 
</t>
    </r>
  </si>
  <si>
    <t xml:space="preserve">Teilnehmerkreise werden per Benutzerdatenupload angelegt und zugeordnet
</t>
  </si>
  <si>
    <t>Quiz</t>
  </si>
  <si>
    <t>Ein Test pro Kurs</t>
  </si>
  <si>
    <r>
      <rPr>
        <b/>
        <sz val="8"/>
        <rFont val="Calibri"/>
        <family val="2"/>
        <scheme val="minor"/>
      </rPr>
      <t xml:space="preserve">Quiz </t>
    </r>
    <r>
      <rPr>
        <sz val="8"/>
        <rFont val="Calibri"/>
        <family val="2"/>
        <scheme val="minor"/>
      </rPr>
      <t xml:space="preserve">
- Auf der Lernplattform muss ein Quiz / ein Test angelegt werden können, 
  der einem konkreten Kurs direkt zugeordnet ist. 
- Muss mit der Lernmanagement System Plattform erstellt werden können
  (außerhalbvon SCORM, direkt auf der Lernplattform)
- Der Test muss verschiedene Frageformen beinhalten können: 
   - Single-Choice
   - Multiple-Choice
   - Richtig/Falsch</t>
    </r>
    <r>
      <rPr>
        <sz val="8"/>
        <color rgb="FFC00000"/>
        <rFont val="Calibri"/>
        <family val="2"/>
        <scheme val="minor"/>
      </rPr>
      <t xml:space="preserve">
</t>
    </r>
  </si>
  <si>
    <t>Quiz ist unendlich wiederholbar</t>
  </si>
  <si>
    <r>
      <rPr>
        <b/>
        <sz val="8"/>
        <rFont val="Calibri"/>
        <family val="2"/>
        <scheme val="minor"/>
      </rPr>
      <t>Quiz-Wiederholung:</t>
    </r>
    <r>
      <rPr>
        <sz val="8"/>
        <rFont val="Calibri"/>
        <family val="2"/>
        <scheme val="minor"/>
      </rPr>
      <t xml:space="preserve">
- Unbegrenzte Anzahl der Wiederholungen bei Nicht-Bestehen 
  eines Quiz muss möglich sein
</t>
    </r>
  </si>
  <si>
    <t>Bestehensquote</t>
  </si>
  <si>
    <r>
      <rPr>
        <b/>
        <sz val="8"/>
        <rFont val="Calibri"/>
        <family val="2"/>
        <scheme val="minor"/>
      </rPr>
      <t>Bestehensquote:</t>
    </r>
    <r>
      <rPr>
        <sz val="8"/>
        <rFont val="Calibri"/>
        <family val="2"/>
        <scheme val="minor"/>
      </rPr>
      <t xml:space="preserve">
- Es kann eine Quote/Prozent definiert werden, die zum Bestehen 
  erreicht werden müssen
</t>
    </r>
  </si>
  <si>
    <t>Wiederverwendbarkeit der Fragen</t>
  </si>
  <si>
    <t xml:space="preserve">Wiederverwendung der Test-/Quizfragen muss garantiert sein
</t>
  </si>
  <si>
    <t>Zertifikat</t>
  </si>
  <si>
    <t>Platzhalter/ Variable</t>
  </si>
  <si>
    <t xml:space="preserve">Lerninhalte und Lernziele werden aus Kursbeschreibung gezogen
- Kurstitel, Lerninhalte, etc.
- Gültigkeitsdatum wird berechnet, 
- Ebenso wie der Name des Nutzers angegeben               
</t>
  </si>
  <si>
    <t>Logo/ Corporate Design</t>
  </si>
  <si>
    <t xml:space="preserve">Hinterlegung des BDR/DTR Layout/Design obligatorisch
- Diese wird bei jedem Zertifikat genutzt
</t>
  </si>
  <si>
    <t>Zertifikatsvorlage: Einbindung in mehrere Kurse</t>
  </si>
  <si>
    <t xml:space="preserve">Wiederverwendung der Zertifikatsvorlage muss garantiert sein
</t>
  </si>
  <si>
    <t>Gültigkeitsangabe</t>
  </si>
  <si>
    <r>
      <rPr>
        <b/>
        <sz val="8"/>
        <rFont val="Calibri"/>
        <family val="2"/>
        <scheme val="minor"/>
      </rPr>
      <t xml:space="preserve">Zertifikatsgültigkeit </t>
    </r>
    <r>
      <rPr>
        <sz val="8"/>
        <rFont val="Calibri"/>
        <family val="2"/>
        <scheme val="minor"/>
      </rPr>
      <t xml:space="preserve">
Die Gültigkeit des Zertifikates muss bei Anlage des Kurses individuell einstellbar sein. z.B.:
- Gültigkeit ab Zertifikatserreichung: 12 Monate
</t>
    </r>
  </si>
  <si>
    <t>Personenidentifizierung</t>
  </si>
  <si>
    <r>
      <rPr>
        <b/>
        <sz val="8"/>
        <rFont val="Calibri"/>
        <family val="2"/>
        <scheme val="minor"/>
      </rPr>
      <t>Zertifikatsinhalt:</t>
    </r>
    <r>
      <rPr>
        <sz val="8"/>
        <rFont val="Calibri"/>
        <family val="2"/>
        <scheme val="minor"/>
      </rPr>
      <t xml:space="preserve">
Das Zertifikat muss Vorname, Nachname, Kurstitel und Gültigkeit enthalten
</t>
    </r>
  </si>
  <si>
    <t>Kursindividuelles Teilnehmerzertifikat</t>
  </si>
  <si>
    <t xml:space="preserve">Für jeden Kurs muss es ein individuelles Zertifikat geben.
</t>
  </si>
  <si>
    <t>Mandant</t>
  </si>
  <si>
    <t xml:space="preserve">Zertifikatsinhalte individuell pro Mandant definierbar.
</t>
  </si>
  <si>
    <t>Benachrichtigungen</t>
  </si>
  <si>
    <t>Mailvorlagen</t>
  </si>
  <si>
    <t xml:space="preserve">Zentral gesteuerte Kommunikation auf Basis definierter Mailvorlagen vorausgesetzt. 
- Die Mailvorlagen müssen von DTR/BDR individuell 
   erstellbar und formulierbar sein
</t>
  </si>
  <si>
    <t xml:space="preserve">Mailvorlagen sind wiederverwendbar.
</t>
  </si>
  <si>
    <t xml:space="preserve">Jeder Kurs hat seine eigene Mailvorlage.
</t>
  </si>
  <si>
    <t xml:space="preserve">Es gibt Vorlagen für 3 Erinnerungsstufen.
1.: Einladung
2.: Erste Erinnerung
3.: Zweite Erinnerung
Der bdr/DTR Admin muss es pro Kurs konfigurieren können.
</t>
  </si>
  <si>
    <t>Versand in Echtzeit</t>
  </si>
  <si>
    <r>
      <rPr>
        <b/>
        <sz val="8"/>
        <color theme="1"/>
        <rFont val="Calibri"/>
        <family val="2"/>
        <scheme val="minor"/>
      </rPr>
      <t xml:space="preserve">Automatisches Einladungs- &amp; Erinnerungsmanagement </t>
    </r>
    <r>
      <rPr>
        <sz val="8"/>
        <color theme="1"/>
        <rFont val="Calibri"/>
        <family val="2"/>
        <scheme val="minor"/>
      </rPr>
      <t xml:space="preserve">
- Versand erfolgt, sobald Nutzer einem Kurs zugeordnet 
   wird (spätestens nach 24h)
Der bdr/DTR Admin muss es pro Kurs konfigurieren können.
</t>
    </r>
  </si>
  <si>
    <r>
      <rPr>
        <b/>
        <sz val="8"/>
        <color theme="1"/>
        <rFont val="Calibri"/>
        <family val="2"/>
        <scheme val="minor"/>
      </rPr>
      <t>Einbindung von mindestens folgenden Variablen:</t>
    </r>
    <r>
      <rPr>
        <sz val="8"/>
        <color theme="1"/>
        <rFont val="Calibri"/>
        <family val="2"/>
        <scheme val="minor"/>
      </rPr>
      <t xml:space="preserve">
- Platzhalter mit Bezugnahme auf </t>
    </r>
    <r>
      <rPr>
        <b/>
        <sz val="8"/>
        <color theme="1"/>
        <rFont val="Calibri"/>
        <family val="2"/>
        <scheme val="minor"/>
      </rPr>
      <t>Anrede</t>
    </r>
    <r>
      <rPr>
        <sz val="8"/>
        <color theme="1"/>
        <rFont val="Calibri"/>
        <family val="2"/>
        <scheme val="minor"/>
      </rPr>
      <t xml:space="preserve"> = MUSS
- Platzhalter mit Bezugnahme auf </t>
    </r>
    <r>
      <rPr>
        <b/>
        <sz val="8"/>
        <color theme="1"/>
        <rFont val="Calibri"/>
        <family val="2"/>
        <scheme val="minor"/>
      </rPr>
      <t>Name</t>
    </r>
    <r>
      <rPr>
        <sz val="8"/>
        <color theme="1"/>
        <rFont val="Calibri"/>
        <family val="2"/>
        <scheme val="minor"/>
      </rPr>
      <t xml:space="preserve"> = MUSS
- Platzhalter mit Bezugnahme auf </t>
    </r>
    <r>
      <rPr>
        <b/>
        <sz val="8"/>
        <color theme="1"/>
        <rFont val="Calibri"/>
        <family val="2"/>
        <scheme val="minor"/>
      </rPr>
      <t xml:space="preserve">Kurstitel </t>
    </r>
    <r>
      <rPr>
        <sz val="8"/>
        <color theme="1"/>
        <rFont val="Calibri"/>
        <family val="2"/>
        <scheme val="minor"/>
      </rPr>
      <t xml:space="preserve">= MUSS
- Platzhalter mit Bezugnahme auf </t>
    </r>
    <r>
      <rPr>
        <b/>
        <sz val="8"/>
        <color theme="1"/>
        <rFont val="Calibri"/>
        <family val="2"/>
        <scheme val="minor"/>
      </rPr>
      <t>Enddatum Kurs</t>
    </r>
    <r>
      <rPr>
        <sz val="8"/>
        <color theme="1"/>
        <rFont val="Calibri"/>
        <family val="2"/>
        <scheme val="minor"/>
      </rPr>
      <t xml:space="preserve"> = MUSS
</t>
    </r>
  </si>
  <si>
    <r>
      <rPr>
        <b/>
        <sz val="8"/>
        <color rgb="FF000000"/>
        <rFont val="Calibri"/>
        <family val="2"/>
        <scheme val="minor"/>
      </rPr>
      <t xml:space="preserve">Einbindung von Variablen
</t>
    </r>
    <r>
      <rPr>
        <sz val="8"/>
        <color rgb="FF000000"/>
        <rFont val="Calibri"/>
        <family val="2"/>
        <scheme val="minor"/>
      </rPr>
      <t xml:space="preserve"> - bei Webinaren: Platzhalter mit Bezugnahme auf Veranstaltungstermine
Automatisierte Mail für Webinare sollen einen Terminanhang (ics) mit den Zugangsdaten (und Titel, Uhrzeit, Datum, ggf. Beschreibungstext und Ansprechperson/-stelle) enthalten</t>
    </r>
  </si>
  <si>
    <r>
      <rPr>
        <b/>
        <sz val="8"/>
        <color theme="1"/>
        <rFont val="Calibri"/>
        <family val="2"/>
        <scheme val="minor"/>
      </rPr>
      <t>Übersicht über Versandstatus</t>
    </r>
    <r>
      <rPr>
        <sz val="8"/>
        <color theme="1"/>
        <rFont val="Calibri"/>
        <family val="2"/>
        <scheme val="minor"/>
      </rPr>
      <t xml:space="preserve"> der automatischen und manuellen Benachrichtigungen sollen einsehbar für 
System-Administrator sein 
- Inkl. Empfänger, welche Mail, Datum &amp; Uhrzeit:
- Versandt
</t>
    </r>
  </si>
  <si>
    <t>3 Benachrichtigungen pro Kurs</t>
  </si>
  <si>
    <r>
      <rPr>
        <b/>
        <sz val="8"/>
        <color theme="1"/>
        <rFont val="Calibri"/>
        <family val="2"/>
        <scheme val="minor"/>
      </rPr>
      <t xml:space="preserve">Versandintervalle von Einladungs- &amp; Erinnerungs-Mails </t>
    </r>
    <r>
      <rPr>
        <sz val="8"/>
        <color theme="1"/>
        <rFont val="Calibri"/>
        <family val="2"/>
        <scheme val="minor"/>
      </rPr>
      <t xml:space="preserve">
müssen Kurs-individuell definierbar sein.
- Einladung: zum Start des Kurses
- 1. Erinnerung: nach xxx Tagen
- 2. Erinnerung: nach xxx Tagen
</t>
    </r>
  </si>
  <si>
    <r>
      <rPr>
        <b/>
        <sz val="8"/>
        <color rgb="FF000000"/>
        <rFont val="Calibri"/>
        <family val="2"/>
        <scheme val="minor"/>
      </rPr>
      <t>Wiederholungskurs:</t>
    </r>
    <r>
      <rPr>
        <b/>
        <sz val="8"/>
        <rFont val="Calibri"/>
        <family val="2"/>
        <scheme val="minor"/>
      </rPr>
      <t xml:space="preserve">
</t>
    </r>
    <r>
      <rPr>
        <sz val="8"/>
        <rFont val="Calibri"/>
        <family val="2"/>
        <scheme val="minor"/>
      </rPr>
      <t>Automatischer Versand von Kurseinladungen vor Ablauf</t>
    </r>
    <r>
      <rPr>
        <sz val="8"/>
        <color rgb="FF000000"/>
        <rFont val="Calibri"/>
        <family val="2"/>
        <scheme val="minor"/>
      </rPr>
      <t xml:space="preserve"> 
der Kurs- &amp; individuellen Zertifikatsgültigkeit 
(</t>
    </r>
    <r>
      <rPr>
        <b/>
        <sz val="8"/>
        <color rgb="FF000000"/>
        <rFont val="Calibri"/>
        <family val="2"/>
        <scheme val="minor"/>
      </rPr>
      <t>Wiederholungsturnus</t>
    </r>
    <r>
      <rPr>
        <sz val="8"/>
        <color rgb="FF000000"/>
        <rFont val="Calibri"/>
        <family val="2"/>
        <scheme val="minor"/>
      </rPr>
      <t xml:space="preserve">)
</t>
    </r>
    <r>
      <rPr>
        <u/>
        <sz val="8"/>
        <color rgb="FF000000"/>
        <rFont val="Calibri"/>
        <family val="2"/>
        <scheme val="minor"/>
      </rPr>
      <t xml:space="preserve">Anwendungsbeispiel:
</t>
    </r>
    <r>
      <rPr>
        <sz val="8"/>
        <color rgb="FF000000"/>
        <rFont val="Calibri"/>
        <family val="2"/>
        <scheme val="minor"/>
      </rPr>
      <t xml:space="preserve">- Der Kurs hat eine Gültigkeit von 1 Jahr
- Die Teilnehmenden absolvieren innerhalb dieses Jahres 
  den Kurs zu unterschiedlichen Zeitpunkten. 
- Vor dem individuellen Ablauf des 1. Jahres erhalten 
  Nutzer die Benachrichtigungen
- System-Administrator definiert den Vorlauf für den Mailversand
</t>
    </r>
  </si>
  <si>
    <t>Kursauswertung/ Reporting</t>
  </si>
  <si>
    <t>Reportingparameter</t>
  </si>
  <si>
    <r>
      <rPr>
        <b/>
        <sz val="8"/>
        <color theme="1"/>
        <rFont val="Calibri"/>
        <family val="2"/>
        <scheme val="minor"/>
      </rPr>
      <t xml:space="preserve">Reports sind exportierbar </t>
    </r>
    <r>
      <rPr>
        <sz val="8"/>
        <color theme="1"/>
        <rFont val="Calibri"/>
        <family val="2"/>
        <scheme val="minor"/>
      </rPr>
      <t xml:space="preserve">(CSV oder XLS):
Diese Reportingparameter müssen definiert werden 
und filterbar sein:
- Name des Teilnehmenden
- E-Mail Adresse
- Organisationseinheit
- Veranstaltungstyp
- Kurs
- Zuweisungsdatum
- Zertifikatsstatus (erreicht/offen oder ähnliches) 
- Zertifikatsdatum (von/bis muss filterbar sein)
</t>
    </r>
  </si>
  <si>
    <t>System</t>
  </si>
  <si>
    <t>Ohne Lerninhalte</t>
  </si>
  <si>
    <t xml:space="preserve">Lösung enthält keine SCORMS. 
SCORMs und andere Lerninhalte werden durch bdr/DTR selbst hergestellt.
</t>
  </si>
  <si>
    <t>Kurskatalog</t>
  </si>
  <si>
    <t xml:space="preserve">Nur personenbezogen zugewiesene Kurse sind für  Lernenden im Kurskatalog/auf Dashboard  sichtbar. 
- Status wird pro Kurs angezeigt.
</t>
  </si>
  <si>
    <t>Sicherheit</t>
  </si>
  <si>
    <t>Authentifizierung / Login</t>
  </si>
  <si>
    <r>
      <rPr>
        <b/>
        <sz val="8"/>
        <color theme="1"/>
        <rFont val="Calibri"/>
        <family val="2"/>
        <scheme val="minor"/>
      </rPr>
      <t xml:space="preserve">Starke Authentifizierung: </t>
    </r>
    <r>
      <rPr>
        <sz val="8"/>
        <color theme="1"/>
        <rFont val="Calibri"/>
        <family val="2"/>
        <scheme val="minor"/>
      </rPr>
      <t xml:space="preserve">
Zwei-Faktor-Authentifizierung (2FA) für bdr &amp; DTR interne Kursadmins 
sowie interne Systemadmins mit Hilfe von OKTA. OKTA ist vorgegeben. 
</t>
    </r>
  </si>
  <si>
    <t>Schnittstelle Admins und SSO</t>
  </si>
  <si>
    <r>
      <rPr>
        <b/>
        <sz val="8"/>
        <color theme="1"/>
        <rFont val="Calibri"/>
        <family val="2"/>
        <scheme val="minor"/>
      </rPr>
      <t>Nutzersynchronisierung und Single-Sign-On:</t>
    </r>
    <r>
      <rPr>
        <sz val="8"/>
        <color theme="1"/>
        <rFont val="Calibri"/>
        <family val="2"/>
        <scheme val="minor"/>
      </rPr>
      <t xml:space="preserve">
Damit berechtigte bdr/DTR-Mitarbeitende z.B. Admins und Kursadmins im System arbeiten können, OKTA ist vorgegeben. </t>
    </r>
    <r>
      <rPr>
        <b/>
        <sz val="8"/>
        <color rgb="FFFF0000"/>
        <rFont val="Calibri"/>
        <family val="2"/>
        <scheme val="minor"/>
      </rPr>
      <t xml:space="preserve">
</t>
    </r>
  </si>
  <si>
    <t>Systemnachrichten</t>
  </si>
  <si>
    <t xml:space="preserve">Pro Mandant ist eine eigene E-Mail-Adresse der Bundesdruckerei Gruppe eingebunden, die Systemnachrichten werden also aus einer Adresse, die den Namen Bundesdruckerei enthält, gesendet. Dazu muss die Einbindung per SPF- und DMARC-Verfahren stattfinden.
</t>
  </si>
  <si>
    <t>Performance</t>
  </si>
  <si>
    <t>Umfang der Teilnehmendenzahl</t>
  </si>
  <si>
    <r>
      <t>Das System muss auch bei hoher gleichzeitiger Nutzeranzahl, insbesondere bei verpflichtenden Unterweisungen stabil und performant arbeiten. 
Der Anbieter hat nachzuweisen, dass das System in der Lage ist, mindestens 800 gleichzeitige Nutzerzugriffe ohne Beeinträchtigung der Funktionalität oder Ladegeschwindigkeit zu verarbeiten.</t>
    </r>
    <r>
      <rPr>
        <b/>
        <sz val="8"/>
        <color rgb="FF000000"/>
        <rFont val="Calibri"/>
        <family val="2"/>
        <scheme val="minor"/>
      </rPr>
      <t xml:space="preserve"> 
Als Nachweis sind geeignete Lasttest oder Performancereports beizufügen, aus denen hervorgeht, dass diese Anforderung unter produktionsähnlichen Bedingungen erfüllt wurden.</t>
    </r>
    <r>
      <rPr>
        <sz val="8"/>
        <color rgb="FF000000"/>
        <rFont val="Calibri"/>
        <family val="2"/>
        <scheme val="minor"/>
      </rPr>
      <t xml:space="preserve"> 
Dabei ist zu beachten, das das Videoangebot gestreamt werden kann und ebenfalls in den Lasttests bzw. Performancereports berücksichtigt wurden.
</t>
    </r>
  </si>
  <si>
    <t>Kursformate</t>
  </si>
  <si>
    <t xml:space="preserve">WBT: Import und Bereitstellung von E-Learnings - Webbased Trainings im SCORM 1.2 Format auf Basis von Storyline 360 erstellt.
</t>
  </si>
  <si>
    <t xml:space="preserve">Webinare: Termin-, und Teilnehmendenmanagement für Webinare.
</t>
  </si>
  <si>
    <r>
      <rPr>
        <b/>
        <sz val="8"/>
        <color theme="1"/>
        <rFont val="Calibri"/>
        <family val="2"/>
        <scheme val="minor"/>
      </rPr>
      <t xml:space="preserve">Videos: </t>
    </r>
    <r>
      <rPr>
        <sz val="8"/>
        <color theme="1"/>
        <rFont val="Calibri"/>
        <family val="2"/>
        <scheme val="minor"/>
      </rPr>
      <t xml:space="preserve">
- Teilnehmendenmanagement für Videos (Streaming).
</t>
    </r>
  </si>
  <si>
    <t>Präsenstraining als Kursformat auswählbar</t>
  </si>
  <si>
    <t>Wartungstext/ Ankündigung</t>
  </si>
  <si>
    <t xml:space="preserve">Die Wartung und das Wartungsfenster muss auf der Homepage des Systems angezeigt werden.
</t>
  </si>
  <si>
    <t>Abnahmebedingung</t>
  </si>
  <si>
    <t>Basiskonfiguration</t>
  </si>
  <si>
    <r>
      <rPr>
        <b/>
        <sz val="8"/>
        <color rgb="FF000000"/>
        <rFont val="Calibri"/>
        <scheme val="minor"/>
      </rPr>
      <t xml:space="preserve">Basiskonfiguration: 
</t>
    </r>
    <r>
      <rPr>
        <sz val="8"/>
        <color rgb="FF000000"/>
        <rFont val="Calibri"/>
        <scheme val="minor"/>
      </rPr>
      <t xml:space="preserve">Individuelles Corporate Design pro Mandant ist gesetzt, Rollen sind gesetzt, Kursverwaltung ist zugeschnitten auf den Bedarf, Kursadmins sind geschult, Anleitung  über die speziell für den Mandanten gültigen Verwaltungsprozesse ist geschrieben.
</t>
    </r>
  </si>
  <si>
    <t>bdr-Admin</t>
  </si>
  <si>
    <t xml:space="preserve">Der bdr-/DTR-Admin hat Zugriff auf die Funktion Registrierungscodeerstellung
</t>
  </si>
  <si>
    <t>Footer</t>
  </si>
  <si>
    <t xml:space="preserve">Jeder Mandant enthält eine individuelle:
- Datenschutzerklärung
- Impressum
- Hilfe
- Support-Kontakt
- Umfang an registrierten Personen
- Anmeldeoberfläche
- Anmelde-Prozedur
</t>
  </si>
  <si>
    <t>Webadresse</t>
  </si>
  <si>
    <t xml:space="preserve">Die Mandanten müssen unter unterschiedlichen Domänen der bdr-Gruppe betrieben werden.
Web-Zertifikate werden durch Auftraggeber jährlich neu und kostenfrei zur Verfügung gestellt.
</t>
  </si>
  <si>
    <t>Anbindung Learning-Tools über LTI</t>
  </si>
  <si>
    <t>Learning Tools Interoperabilität</t>
  </si>
  <si>
    <t>Die angebotene Lösung muss den Standard LTI (Learning Tools Interoperability) 1.3 / Advantage  in vollem Umfang unterstützen. 
Der Datenaustausch hat nachweislich über die definierte APIs zu erfolgen, um eine Interoperabilität mit anderen Systemen zu gewährleisten.</t>
  </si>
  <si>
    <t>Die angebotene Lösung muss den Standard xAPI (Experience API / Tin Can API) in vollem Umfang unterstützen. 
Der Datenaustausch hat nachweislich über die definierte APIs zu erfolgen, um eine Interoperabilität mit anderen Systemen zu gewährleisten.</t>
  </si>
  <si>
    <t>Die angebotene Lösung muss den Standard cmi5 in vollem Umfang unterstützen. 
Der Datenaustausch hat nachweislich über die definierte APIs zu erfolgen, um eine Interoperabilität mit anderen Systemen zu gewährleisten.</t>
  </si>
  <si>
    <t>Die angebotene Lösung muss den Standard QTI (Question and Test Interoperability) in vollem Umfang unterstützen. 
Der Datenaustausch hat nachweislich über die definierte APIs zu erfolgen, um eine Interoperabilität mit anderen Systemen zu gewährleisten.</t>
  </si>
  <si>
    <t>APIs-Dok und Anleitungen</t>
  </si>
  <si>
    <t>Schnittstelle</t>
  </si>
  <si>
    <t xml:space="preserve">Die Dokumentation und Anleitungen müssen einsehbar sein.
</t>
  </si>
  <si>
    <t>Erweiterbarkeit über Plugins</t>
  </si>
  <si>
    <t xml:space="preserve">Das System kann um Plugins erweitert werden, die auch von anderen Herstellern entwickelt wurden.
</t>
  </si>
  <si>
    <t>Geprüfte Anwendungen zur Integration</t>
  </si>
  <si>
    <t xml:space="preserve">Der Hersteller oder Betreiber prüft die Integration oder Anbindung an andere Systeme und führt dazu einer Liste von freigegebenen Systemen.
</t>
  </si>
  <si>
    <t>Reporting</t>
  </si>
  <si>
    <t xml:space="preserve">Benötigt wird seitens Admin:
- Kursabbruchquote auf Kursebene 
- Anzahl der benötigten Versuche zum Bestehen des Tests 
  bzw. Abschlussquiz innerhalb des SCORM-Kurses
- Fragen mit den größten Fehlerquoten innerhalb eines SCORM Kurses
</t>
  </si>
  <si>
    <t>Summe Punktzahl "KANN-Kriterien"</t>
  </si>
  <si>
    <t>Summe Aufwand in Stunden, um MUSS / KANN Kriterien mittels individueller Programmierleistung ("B") zu erfüllen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</si>
</sst>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sz val="8"/>
      <color theme="1"/>
      <name val="Calibri"/>
      <family val="2"/>
      <scheme val="minor"/>
    </font>
    <font>
      <sz val="8"/>
      <name val="Calibri"/>
      <family val="2"/>
      <scheme val="minor"/>
    </font>
    <font>
      <b/>
      <sz val="8"/>
      <color theme="1"/>
      <name val="Calibri"/>
      <family val="2"/>
      <scheme val="minor"/>
    </font>
    <font>
      <b/>
      <sz val="8"/>
      <name val="Calibri"/>
      <family val="2"/>
      <scheme val="minor"/>
    </font>
    <font>
      <b/>
      <sz val="8"/>
      <color rgb="FFFF0000"/>
      <name val="Calibri"/>
      <family val="2"/>
      <scheme val="minor"/>
    </font>
    <font>
      <sz val="8"/>
      <color rgb="FF000000"/>
      <name val="Calibri"/>
      <family val="2"/>
      <scheme val="minor"/>
    </font>
    <font>
      <sz val="9"/>
      <name val="Arial"/>
      <family val="2"/>
    </font>
    <font>
      <b/>
      <sz val="9"/>
      <name val="Arial"/>
      <family val="2"/>
    </font>
    <font>
      <sz val="9"/>
      <color rgb="FFFF0000"/>
      <name val="Arial"/>
      <family val="2"/>
    </font>
    <font>
      <b/>
      <sz val="9"/>
      <color rgb="FF000000"/>
      <name val="Arial"/>
      <family val="2"/>
    </font>
    <font>
      <sz val="9"/>
      <color rgb="FF000000"/>
      <name val="Arial"/>
      <family val="2"/>
    </font>
    <font>
      <b/>
      <sz val="8"/>
      <color rgb="FF000000"/>
      <name val="Calibri"/>
      <family val="2"/>
      <scheme val="minor"/>
    </font>
    <font>
      <sz val="8"/>
      <color rgb="FF000000"/>
      <name val="Calibri"/>
      <family val="2"/>
    </font>
    <font>
      <u/>
      <sz val="8"/>
      <color rgb="FF000000"/>
      <name val="Calibri"/>
      <family val="2"/>
      <scheme val="minor"/>
    </font>
    <font>
      <b/>
      <sz val="8"/>
      <color rgb="FF000000"/>
      <name val="Calibri"/>
      <family val="2"/>
    </font>
    <font>
      <sz val="8"/>
      <color rgb="FFC00000"/>
      <name val="Calibri"/>
      <family val="2"/>
      <scheme val="minor"/>
    </font>
    <font>
      <sz val="11"/>
      <name val="Calibri"/>
      <family val="2"/>
      <scheme val="minor"/>
    </font>
    <font>
      <b/>
      <sz val="8"/>
      <color rgb="FF000000"/>
      <name val="Calibri"/>
    </font>
    <font>
      <sz val="8"/>
      <color rgb="FF000000"/>
      <name val="Calibri"/>
    </font>
    <font>
      <b/>
      <sz val="8"/>
      <color rgb="FFFF0000"/>
      <name val="Calibri"/>
    </font>
    <font>
      <sz val="8"/>
      <color theme="1"/>
      <name val="Calibri"/>
    </font>
    <font>
      <b/>
      <sz val="8"/>
      <color rgb="FF000000"/>
      <name val="Calibri"/>
      <scheme val="minor"/>
    </font>
    <font>
      <sz val="8"/>
      <color rgb="FF000000"/>
      <name val="Calibri"/>
      <scheme val="minor"/>
    </font>
    <font>
      <sz val="10"/>
      <color theme="1"/>
      <name val="Verdana"/>
      <family val="2"/>
    </font>
    <font>
      <b/>
      <sz val="10"/>
      <color theme="0"/>
      <name val="Verdana"/>
      <family val="2"/>
    </font>
    <font>
      <sz val="10"/>
      <color theme="0"/>
      <name val="Verdana"/>
      <family val="2"/>
    </font>
    <font>
      <u/>
      <sz val="10"/>
      <color rgb="FFFFFFFF"/>
      <name val="Verdana"/>
    </font>
    <font>
      <sz val="10"/>
      <color rgb="FFFFFFFF"/>
      <name val="Verdana"/>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s>
  <cellStyleXfs count="1">
    <xf numFmtId="0" fontId="0" fillId="0" borderId="0"/>
  </cellStyleXfs>
  <cellXfs count="60">
    <xf numFmtId="0" fontId="0" fillId="0" borderId="0" xfId="0"/>
    <xf numFmtId="0" fontId="1" fillId="0" borderId="0" xfId="0" applyFont="1"/>
    <xf numFmtId="0" fontId="1" fillId="0" borderId="1"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6" fillId="2" borderId="1" xfId="0" applyFont="1" applyFill="1" applyBorder="1" applyAlignment="1">
      <alignment vertical="top" wrapText="1"/>
    </xf>
    <xf numFmtId="0" fontId="1" fillId="0" borderId="0" xfId="0" applyFont="1" applyAlignment="1">
      <alignment wrapText="1"/>
    </xf>
    <xf numFmtId="0" fontId="1" fillId="4" borderId="1" xfId="0" applyFont="1" applyFill="1" applyBorder="1" applyAlignment="1">
      <alignment horizontal="left" vertical="top"/>
    </xf>
    <xf numFmtId="0" fontId="2" fillId="4" borderId="1" xfId="0" applyFont="1" applyFill="1" applyBorder="1" applyAlignment="1">
      <alignment horizontal="left" vertical="top"/>
    </xf>
    <xf numFmtId="0" fontId="0" fillId="0" borderId="0" xfId="0" applyAlignment="1">
      <alignment vertical="top"/>
    </xf>
    <xf numFmtId="0" fontId="1" fillId="0" borderId="1" xfId="0" applyFont="1" applyBorder="1" applyAlignment="1">
      <alignment horizontal="left" vertical="top" wrapText="1"/>
    </xf>
    <xf numFmtId="0" fontId="2" fillId="2" borderId="1" xfId="0" applyFont="1" applyFill="1" applyBorder="1" applyAlignment="1">
      <alignment vertical="top" wrapText="1"/>
    </xf>
    <xf numFmtId="0" fontId="1" fillId="0" borderId="1" xfId="0" applyFont="1" applyBorder="1" applyAlignment="1">
      <alignment wrapText="1"/>
    </xf>
    <xf numFmtId="0" fontId="3" fillId="6" borderId="0" xfId="0" applyFont="1" applyFill="1" applyAlignment="1">
      <alignment horizontal="center" vertical="center" wrapText="1"/>
    </xf>
    <xf numFmtId="0" fontId="1" fillId="4" borderId="3" xfId="0" applyFont="1" applyFill="1" applyBorder="1" applyAlignment="1">
      <alignment horizontal="left" vertical="top"/>
    </xf>
    <xf numFmtId="0" fontId="1" fillId="0" borderId="3" xfId="0" applyFont="1" applyBorder="1" applyAlignment="1">
      <alignment vertical="top" wrapText="1"/>
    </xf>
    <xf numFmtId="0" fontId="1" fillId="2" borderId="3" xfId="0" applyFont="1" applyFill="1" applyBorder="1" applyAlignment="1">
      <alignment vertical="top" wrapText="1"/>
    </xf>
    <xf numFmtId="0" fontId="3" fillId="3" borderId="2" xfId="0" applyFont="1" applyFill="1" applyBorder="1" applyAlignment="1">
      <alignment horizontal="center" vertical="center" wrapText="1"/>
    </xf>
    <xf numFmtId="0" fontId="1" fillId="7" borderId="1" xfId="0" applyFont="1" applyFill="1" applyBorder="1" applyAlignment="1">
      <alignment vertical="top" wrapText="1"/>
    </xf>
    <xf numFmtId="0" fontId="6" fillId="0" borderId="1" xfId="0" applyFont="1" applyBorder="1" applyAlignment="1">
      <alignment vertical="top" wrapText="1"/>
    </xf>
    <xf numFmtId="0" fontId="1" fillId="0" borderId="5" xfId="0" applyFont="1" applyBorder="1" applyAlignment="1">
      <alignment vertical="top" wrapText="1"/>
    </xf>
    <xf numFmtId="0" fontId="6" fillId="4" borderId="1" xfId="0" applyFont="1" applyFill="1" applyBorder="1" applyAlignment="1">
      <alignment horizontal="left" vertical="top"/>
    </xf>
    <xf numFmtId="0" fontId="1" fillId="4" borderId="5" xfId="0" applyFont="1" applyFill="1" applyBorder="1" applyAlignment="1">
      <alignment horizontal="left" vertical="top"/>
    </xf>
    <xf numFmtId="0" fontId="1" fillId="2" borderId="5" xfId="0" applyFont="1" applyFill="1" applyBorder="1" applyAlignment="1">
      <alignment vertical="top" wrapText="1"/>
    </xf>
    <xf numFmtId="0" fontId="1" fillId="4" borderId="4" xfId="0" applyFont="1" applyFill="1" applyBorder="1" applyAlignment="1">
      <alignment horizontal="left" vertical="top"/>
    </xf>
    <xf numFmtId="0" fontId="1" fillId="5" borderId="3" xfId="0" applyFont="1" applyFill="1" applyBorder="1" applyAlignment="1">
      <alignment vertical="top" wrapText="1"/>
    </xf>
    <xf numFmtId="0" fontId="1" fillId="5" borderId="1" xfId="0" applyFont="1" applyFill="1" applyBorder="1" applyAlignment="1">
      <alignment vertical="top" wrapText="1"/>
    </xf>
    <xf numFmtId="0" fontId="6" fillId="7" borderId="1" xfId="0" applyFont="1" applyFill="1" applyBorder="1" applyAlignment="1">
      <alignment vertical="top" wrapText="1"/>
    </xf>
    <xf numFmtId="0" fontId="1" fillId="7" borderId="4" xfId="0" applyFont="1" applyFill="1" applyBorder="1" applyAlignment="1">
      <alignment vertical="top" wrapText="1"/>
    </xf>
    <xf numFmtId="0" fontId="13" fillId="0" borderId="1" xfId="0" applyFont="1" applyBorder="1" applyAlignment="1">
      <alignment vertical="top" wrapText="1"/>
    </xf>
    <xf numFmtId="0" fontId="1" fillId="0" borderId="0" xfId="0" applyFont="1" applyAlignment="1">
      <alignment horizontal="left" vertical="top" wrapText="1"/>
    </xf>
    <xf numFmtId="0" fontId="17" fillId="0" borderId="0" xfId="0" quotePrefix="1" applyFont="1" applyAlignment="1">
      <alignment wrapText="1"/>
    </xf>
    <xf numFmtId="0" fontId="1" fillId="0" borderId="0" xfId="0" applyFont="1" applyAlignment="1">
      <alignment horizontal="center" wrapText="1"/>
    </xf>
    <xf numFmtId="0" fontId="1" fillId="0" borderId="5" xfId="0" quotePrefix="1" applyFont="1" applyBorder="1" applyAlignment="1">
      <alignment vertical="top" wrapText="1"/>
    </xf>
    <xf numFmtId="0" fontId="1" fillId="5" borderId="5" xfId="0" applyFont="1" applyFill="1" applyBorder="1" applyAlignment="1">
      <alignment vertical="top" wrapText="1"/>
    </xf>
    <xf numFmtId="0" fontId="1" fillId="8" borderId="7" xfId="0" applyFont="1" applyFill="1" applyBorder="1" applyAlignment="1">
      <alignment wrapText="1"/>
    </xf>
    <xf numFmtId="0" fontId="1" fillId="8" borderId="1" xfId="0" applyFont="1" applyFill="1" applyBorder="1" applyAlignment="1">
      <alignment horizontal="center" vertical="top" wrapText="1"/>
    </xf>
    <xf numFmtId="0" fontId="0" fillId="0" borderId="8" xfId="0" applyBorder="1"/>
    <xf numFmtId="0" fontId="1" fillId="8" borderId="4" xfId="0" applyFont="1" applyFill="1" applyBorder="1" applyAlignment="1">
      <alignment horizontal="center" vertical="top" wrapText="1"/>
    </xf>
    <xf numFmtId="0" fontId="21" fillId="0" borderId="1" xfId="0" applyFont="1" applyBorder="1" applyAlignment="1">
      <alignment vertical="top" wrapText="1"/>
    </xf>
    <xf numFmtId="0" fontId="1" fillId="4" borderId="1" xfId="0" applyFont="1" applyFill="1" applyBorder="1" applyAlignment="1">
      <alignment horizontal="left" vertical="top" wrapText="1"/>
    </xf>
    <xf numFmtId="1" fontId="1" fillId="0" borderId="5" xfId="0" applyNumberFormat="1" applyFont="1" applyBorder="1" applyAlignment="1">
      <alignment horizontal="center" vertical="top" wrapText="1"/>
    </xf>
    <xf numFmtId="1" fontId="1" fillId="8" borderId="7" xfId="0" applyNumberFormat="1" applyFont="1" applyFill="1" applyBorder="1" applyAlignment="1">
      <alignment horizontal="center" wrapText="1"/>
    </xf>
    <xf numFmtId="1" fontId="0" fillId="0" borderId="0" xfId="0" applyNumberFormat="1" applyAlignment="1">
      <alignment vertical="top"/>
    </xf>
    <xf numFmtId="0" fontId="23" fillId="2" borderId="1" xfId="0" applyFont="1" applyFill="1" applyBorder="1" applyAlignment="1">
      <alignment vertical="top" wrapText="1"/>
    </xf>
    <xf numFmtId="0" fontId="1" fillId="8" borderId="6" xfId="0" applyFont="1" applyFill="1" applyBorder="1" applyAlignment="1">
      <alignment horizontal="center" wrapText="1"/>
    </xf>
    <xf numFmtId="0" fontId="19" fillId="0" borderId="3" xfId="0" applyFont="1" applyBorder="1" applyAlignment="1">
      <alignment vertical="top" wrapText="1"/>
    </xf>
    <xf numFmtId="0" fontId="19" fillId="0" borderId="1" xfId="0" applyFont="1" applyBorder="1" applyAlignment="1">
      <alignment vertical="top" wrapText="1"/>
    </xf>
    <xf numFmtId="0" fontId="0" fillId="8" borderId="12" xfId="0" applyFill="1" applyBorder="1" applyAlignment="1">
      <alignment horizontal="right"/>
    </xf>
    <xf numFmtId="0" fontId="0" fillId="8" borderId="13" xfId="0" applyFill="1" applyBorder="1" applyAlignment="1">
      <alignment horizontal="right"/>
    </xf>
    <xf numFmtId="0" fontId="0" fillId="8" borderId="14" xfId="0" applyFill="1" applyBorder="1" applyAlignment="1">
      <alignment horizontal="right"/>
    </xf>
    <xf numFmtId="0" fontId="25" fillId="9" borderId="1" xfId="0" applyFont="1" applyFill="1" applyBorder="1" applyAlignment="1">
      <alignment horizontal="center" vertical="center" wrapText="1"/>
    </xf>
    <xf numFmtId="0" fontId="28" fillId="9" borderId="1" xfId="0" applyFont="1" applyFill="1" applyBorder="1" applyAlignment="1">
      <alignment horizontal="center" vertical="center" wrapText="1"/>
    </xf>
    <xf numFmtId="0" fontId="26" fillId="9" borderId="1" xfId="0" applyFont="1" applyFill="1" applyBorder="1" applyAlignment="1">
      <alignment horizontal="center" vertical="center" wrapText="1"/>
    </xf>
    <xf numFmtId="0" fontId="8" fillId="0" borderId="0" xfId="0" applyFont="1" applyAlignment="1">
      <alignment horizontal="left" wrapText="1"/>
    </xf>
    <xf numFmtId="0" fontId="24" fillId="9" borderId="1" xfId="0" applyFont="1" applyFill="1" applyBorder="1" applyAlignment="1">
      <alignment horizontal="center" vertical="center"/>
    </xf>
    <xf numFmtId="0" fontId="0" fillId="8" borderId="9" xfId="0" applyFill="1" applyBorder="1" applyAlignment="1">
      <alignment horizontal="right"/>
    </xf>
    <xf numFmtId="0" fontId="0" fillId="8" borderId="10" xfId="0" applyFill="1" applyBorder="1" applyAlignment="1">
      <alignment horizontal="right"/>
    </xf>
    <xf numFmtId="0" fontId="0" fillId="8" borderId="11" xfId="0" applyFill="1" applyBorder="1" applyAlignment="1">
      <alignment horizontal="right"/>
    </xf>
    <xf numFmtId="0" fontId="7" fillId="0" borderId="0" xfId="0" applyFont="1" applyAlignment="1">
      <alignment horizontal="left" vertical="top" wrapText="1"/>
    </xf>
  </cellXfs>
  <cellStyles count="1">
    <cellStyle name="Standard" xfId="0" builtinId="0"/>
  </cellStyles>
  <dxfs count="0"/>
  <tableStyles count="0" defaultTableStyle="TableStyleMedium2" defaultPivotStyle="PivotStyleLight16"/>
  <colors>
    <mruColors>
      <color rgb="FF0300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workbookViewId="0">
      <selection activeCell="A3" sqref="A3"/>
    </sheetView>
  </sheetViews>
  <sheetFormatPr defaultColWidth="11.42578125" defaultRowHeight="14.45"/>
  <cols>
    <col min="1" max="1" width="114.42578125" customWidth="1"/>
  </cols>
  <sheetData>
    <row r="1" spans="1:3">
      <c r="A1" s="59" t="s">
        <v>0</v>
      </c>
      <c r="B1" s="59"/>
      <c r="C1" s="59"/>
    </row>
    <row r="3" spans="1:3" ht="115.15">
      <c r="A3" s="31" t="s">
        <v>1</v>
      </c>
    </row>
    <row r="6" spans="1:3">
      <c r="A6" t="s">
        <v>2</v>
      </c>
    </row>
    <row r="7" spans="1:3">
      <c r="A7" t="s">
        <v>3</v>
      </c>
    </row>
    <row r="8" spans="1:3">
      <c r="A8" t="s">
        <v>4</v>
      </c>
    </row>
  </sheetData>
  <mergeCells count="1">
    <mergeCell ref="A1:C1"/>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97"/>
  <sheetViews>
    <sheetView tabSelected="1" topLeftCell="A2" zoomScaleNormal="100" workbookViewId="0">
      <pane ySplit="3" topLeftCell="C5" activePane="bottomLeft" state="frozen"/>
      <selection pane="bottomLeft" activeCell="F93" sqref="F93"/>
      <selection activeCell="A2" sqref="A2"/>
    </sheetView>
  </sheetViews>
  <sheetFormatPr defaultColWidth="11.42578125" defaultRowHeight="14.45"/>
  <cols>
    <col min="1" max="1" width="5.42578125" customWidth="1"/>
    <col min="2" max="2" width="19.140625" customWidth="1"/>
    <col min="3" max="3" width="40.5703125" customWidth="1"/>
    <col min="4" max="4" width="60.5703125" customWidth="1"/>
    <col min="5" max="5" width="11.42578125" bestFit="1" customWidth="1"/>
    <col min="6" max="6" width="17.42578125" style="6" customWidth="1"/>
    <col min="7" max="7" width="17.42578125" style="32" customWidth="1"/>
    <col min="8" max="8" width="21.42578125" style="6" customWidth="1"/>
  </cols>
  <sheetData>
    <row r="1" spans="1:8">
      <c r="C1" s="54" t="s">
        <v>5</v>
      </c>
      <c r="D1" s="54"/>
    </row>
    <row r="2" spans="1:8" ht="40.15" customHeight="1">
      <c r="A2" s="51" t="s">
        <v>6</v>
      </c>
      <c r="B2" s="51"/>
      <c r="C2" s="51"/>
      <c r="D2" s="51"/>
      <c r="E2" s="51"/>
      <c r="F2" s="51"/>
      <c r="G2" s="55" t="e" vm="1">
        <v>#VALUE!</v>
      </c>
      <c r="H2" s="55"/>
    </row>
    <row r="3" spans="1:8" ht="81.599999999999994" customHeight="1">
      <c r="A3" s="52" t="s">
        <v>7</v>
      </c>
      <c r="B3" s="53"/>
      <c r="C3" s="53"/>
      <c r="D3" s="53"/>
      <c r="E3" s="53"/>
      <c r="F3" s="53"/>
      <c r="G3" s="55"/>
      <c r="H3" s="55"/>
    </row>
    <row r="4" spans="1:8" s="1" customFormat="1" ht="30.6">
      <c r="A4" s="17" t="s">
        <v>8</v>
      </c>
      <c r="B4" s="17" t="s">
        <v>9</v>
      </c>
      <c r="C4" s="17" t="s">
        <v>10</v>
      </c>
      <c r="D4" s="17" t="s">
        <v>11</v>
      </c>
      <c r="E4" s="17" t="s">
        <v>12</v>
      </c>
      <c r="F4" s="13" t="s">
        <v>13</v>
      </c>
      <c r="G4" s="13" t="s">
        <v>14</v>
      </c>
      <c r="H4" s="13" t="s">
        <v>15</v>
      </c>
    </row>
    <row r="5" spans="1:8" s="9" customFormat="1" ht="40.9">
      <c r="A5" s="14">
        <v>1</v>
      </c>
      <c r="B5" s="14" t="s">
        <v>16</v>
      </c>
      <c r="C5" s="14" t="s">
        <v>17</v>
      </c>
      <c r="D5" s="46" t="s">
        <v>18</v>
      </c>
      <c r="E5" s="25" t="s">
        <v>19</v>
      </c>
      <c r="F5" s="10"/>
      <c r="G5" s="41" t="str" cm="1">
        <f t="array" ref="G5">_xlfn.IFS(F5="A = Standard", 2, F5="B = individuelle Anpassung", 0.5, F5="N = nicht erfüllbar", 0, TRUE, "anderer Wert")</f>
        <v>anderer Wert</v>
      </c>
      <c r="H5" s="10"/>
    </row>
    <row r="6" spans="1:8" s="9" customFormat="1" ht="23.25">
      <c r="A6" s="7">
        <v>2</v>
      </c>
      <c r="B6" s="7" t="s">
        <v>20</v>
      </c>
      <c r="C6" s="7" t="s">
        <v>21</v>
      </c>
      <c r="D6" s="4" t="s">
        <v>22</v>
      </c>
      <c r="E6" s="18" t="s">
        <v>23</v>
      </c>
      <c r="F6" s="2"/>
      <c r="G6" s="36"/>
      <c r="H6" s="2"/>
    </row>
    <row r="7" spans="1:8" s="9" customFormat="1" ht="84.75" customHeight="1">
      <c r="A7" s="7">
        <v>3</v>
      </c>
      <c r="B7" s="7" t="s">
        <v>24</v>
      </c>
      <c r="C7" s="7" t="s">
        <v>25</v>
      </c>
      <c r="D7" s="2" t="s">
        <v>26</v>
      </c>
      <c r="E7" s="18" t="s">
        <v>23</v>
      </c>
      <c r="F7" s="2"/>
      <c r="G7" s="36"/>
      <c r="H7" s="2"/>
    </row>
    <row r="8" spans="1:8" s="9" customFormat="1" ht="61.15">
      <c r="A8" s="14">
        <v>4</v>
      </c>
      <c r="B8" s="7" t="s">
        <v>24</v>
      </c>
      <c r="C8" s="7" t="s">
        <v>25</v>
      </c>
      <c r="D8" s="2" t="s">
        <v>27</v>
      </c>
      <c r="E8" s="18" t="s">
        <v>23</v>
      </c>
      <c r="F8" s="2"/>
      <c r="G8" s="36"/>
      <c r="H8" s="2"/>
    </row>
    <row r="9" spans="1:8" s="9" customFormat="1" ht="180" customHeight="1">
      <c r="A9" s="7">
        <v>5</v>
      </c>
      <c r="B9" s="7" t="s">
        <v>24</v>
      </c>
      <c r="C9" s="7" t="s">
        <v>28</v>
      </c>
      <c r="D9" s="39" t="s">
        <v>29</v>
      </c>
      <c r="E9" s="18" t="s">
        <v>23</v>
      </c>
      <c r="F9" s="2"/>
      <c r="G9" s="36"/>
      <c r="H9" s="2"/>
    </row>
    <row r="10" spans="1:8" s="9" customFormat="1" ht="30.6">
      <c r="A10" s="7">
        <v>6</v>
      </c>
      <c r="B10" s="7" t="s">
        <v>24</v>
      </c>
      <c r="C10" s="7" t="s">
        <v>30</v>
      </c>
      <c r="D10" s="29" t="s">
        <v>31</v>
      </c>
      <c r="E10" s="27" t="s">
        <v>23</v>
      </c>
      <c r="F10" s="2"/>
      <c r="G10" s="36"/>
      <c r="H10" s="2"/>
    </row>
    <row r="11" spans="1:8" s="9" customFormat="1" ht="51">
      <c r="A11" s="14">
        <v>7</v>
      </c>
      <c r="B11" s="7" t="s">
        <v>16</v>
      </c>
      <c r="C11" s="7" t="s">
        <v>32</v>
      </c>
      <c r="D11" s="2" t="s">
        <v>33</v>
      </c>
      <c r="E11" s="18" t="s">
        <v>23</v>
      </c>
      <c r="F11" s="2"/>
      <c r="G11" s="36"/>
      <c r="H11" s="2"/>
    </row>
    <row r="12" spans="1:8" s="9" customFormat="1" ht="40.9">
      <c r="A12" s="7">
        <v>8</v>
      </c>
      <c r="B12" s="7" t="s">
        <v>16</v>
      </c>
      <c r="C12" s="7" t="s">
        <v>32</v>
      </c>
      <c r="D12" s="47" t="s">
        <v>34</v>
      </c>
      <c r="E12" s="26" t="s">
        <v>19</v>
      </c>
      <c r="F12" s="2"/>
      <c r="G12" s="41" t="str" cm="1">
        <f t="array" ref="G12">_xlfn.IFS(F12="A = Standard", 2, F12="B = individuelle Anpassung", 0.5, F12="N = nicht erfüllbar", 0, TRUE, "anderer Wert")</f>
        <v>anderer Wert</v>
      </c>
      <c r="H12" s="2"/>
    </row>
    <row r="13" spans="1:8" s="9" customFormat="1" ht="30.6">
      <c r="A13" s="7">
        <v>9</v>
      </c>
      <c r="B13" s="7" t="s">
        <v>24</v>
      </c>
      <c r="C13" s="7" t="s">
        <v>35</v>
      </c>
      <c r="D13" s="19" t="s">
        <v>36</v>
      </c>
      <c r="E13" s="18" t="s">
        <v>23</v>
      </c>
      <c r="F13" s="2"/>
      <c r="G13" s="36"/>
      <c r="H13" s="2"/>
    </row>
    <row r="14" spans="1:8" s="9" customFormat="1" ht="40.9">
      <c r="A14" s="14">
        <v>10</v>
      </c>
      <c r="B14" s="7" t="s">
        <v>24</v>
      </c>
      <c r="C14" s="7" t="s">
        <v>37</v>
      </c>
      <c r="D14" s="2" t="s">
        <v>38</v>
      </c>
      <c r="E14" s="18" t="s">
        <v>23</v>
      </c>
      <c r="F14" s="2"/>
      <c r="G14" s="36"/>
      <c r="H14" s="2"/>
    </row>
    <row r="15" spans="1:8" s="9" customFormat="1" ht="40.9">
      <c r="A15" s="7">
        <v>11</v>
      </c>
      <c r="B15" s="7" t="s">
        <v>24</v>
      </c>
      <c r="C15" s="7" t="s">
        <v>39</v>
      </c>
      <c r="D15" s="19" t="s">
        <v>40</v>
      </c>
      <c r="E15" s="18" t="s">
        <v>23</v>
      </c>
      <c r="F15" s="2"/>
      <c r="G15" s="36"/>
      <c r="H15" s="2"/>
    </row>
    <row r="16" spans="1:8" s="9" customFormat="1" ht="40.9">
      <c r="A16" s="7">
        <v>12</v>
      </c>
      <c r="B16" s="7" t="s">
        <v>41</v>
      </c>
      <c r="C16" s="7" t="s">
        <v>42</v>
      </c>
      <c r="D16" s="2" t="s">
        <v>43</v>
      </c>
      <c r="E16" s="18" t="s">
        <v>23</v>
      </c>
      <c r="F16" s="2"/>
      <c r="G16" s="36"/>
      <c r="H16" s="2"/>
    </row>
    <row r="17" spans="1:8" s="9" customFormat="1" ht="30.6">
      <c r="A17" s="14">
        <v>13</v>
      </c>
      <c r="B17" s="7" t="s">
        <v>44</v>
      </c>
      <c r="C17" s="7" t="s">
        <v>45</v>
      </c>
      <c r="D17" s="2" t="s">
        <v>46</v>
      </c>
      <c r="E17" s="18" t="s">
        <v>23</v>
      </c>
      <c r="F17" s="2"/>
      <c r="G17" s="36"/>
      <c r="H17" s="2"/>
    </row>
    <row r="18" spans="1:8" s="9" customFormat="1" ht="62.25" customHeight="1">
      <c r="A18" s="7">
        <v>14</v>
      </c>
      <c r="B18" s="7" t="s">
        <v>24</v>
      </c>
      <c r="C18" s="7" t="s">
        <v>47</v>
      </c>
      <c r="D18" s="19" t="s">
        <v>48</v>
      </c>
      <c r="E18" s="18" t="s">
        <v>23</v>
      </c>
      <c r="F18" s="2"/>
      <c r="G18" s="36"/>
      <c r="H18" s="2"/>
    </row>
    <row r="19" spans="1:8" s="9" customFormat="1" ht="51">
      <c r="A19" s="7">
        <v>15</v>
      </c>
      <c r="B19" s="7" t="s">
        <v>44</v>
      </c>
      <c r="C19" s="7" t="s">
        <v>49</v>
      </c>
      <c r="D19" s="4" t="s">
        <v>50</v>
      </c>
      <c r="E19" s="18" t="s">
        <v>23</v>
      </c>
      <c r="F19" s="2"/>
      <c r="G19" s="36"/>
      <c r="H19" s="2"/>
    </row>
    <row r="20" spans="1:8" s="9" customFormat="1" ht="51">
      <c r="A20" s="14">
        <v>16</v>
      </c>
      <c r="B20" s="7" t="s">
        <v>24</v>
      </c>
      <c r="C20" s="7" t="s">
        <v>51</v>
      </c>
      <c r="D20" s="19" t="s">
        <v>52</v>
      </c>
      <c r="E20" s="18" t="s">
        <v>23</v>
      </c>
      <c r="F20" s="2"/>
      <c r="G20" s="36"/>
      <c r="H20" s="2"/>
    </row>
    <row r="21" spans="1:8" s="9" customFormat="1" ht="81.599999999999994">
      <c r="A21" s="7">
        <v>17</v>
      </c>
      <c r="B21" s="7" t="s">
        <v>24</v>
      </c>
      <c r="C21" s="7" t="s">
        <v>35</v>
      </c>
      <c r="D21" s="11" t="s">
        <v>53</v>
      </c>
      <c r="E21" s="18" t="s">
        <v>23</v>
      </c>
      <c r="F21" s="2"/>
      <c r="G21" s="36"/>
      <c r="H21" s="2"/>
    </row>
    <row r="22" spans="1:8" s="9" customFormat="1" ht="40.9">
      <c r="A22" s="7">
        <v>18</v>
      </c>
      <c r="B22" s="8" t="s">
        <v>24</v>
      </c>
      <c r="C22" s="8" t="s">
        <v>35</v>
      </c>
      <c r="D22" s="4" t="s">
        <v>54</v>
      </c>
      <c r="E22" s="18" t="s">
        <v>23</v>
      </c>
      <c r="F22" s="2"/>
      <c r="G22" s="36"/>
      <c r="H22" s="2"/>
    </row>
    <row r="23" spans="1:8" s="9" customFormat="1" ht="30.6">
      <c r="A23" s="14">
        <v>19</v>
      </c>
      <c r="B23" s="7" t="s">
        <v>24</v>
      </c>
      <c r="C23" s="7" t="s">
        <v>55</v>
      </c>
      <c r="D23" s="10" t="s">
        <v>56</v>
      </c>
      <c r="E23" s="18" t="s">
        <v>23</v>
      </c>
      <c r="F23" s="2"/>
      <c r="G23" s="36"/>
      <c r="H23" s="2"/>
    </row>
    <row r="24" spans="1:8" s="9" customFormat="1" ht="30.6">
      <c r="A24" s="7">
        <v>20</v>
      </c>
      <c r="B24" s="7" t="s">
        <v>24</v>
      </c>
      <c r="C24" s="7" t="s">
        <v>57</v>
      </c>
      <c r="D24" s="2" t="s">
        <v>58</v>
      </c>
      <c r="E24" s="18" t="s">
        <v>23</v>
      </c>
      <c r="F24" s="2"/>
      <c r="G24" s="36"/>
      <c r="H24" s="2"/>
    </row>
    <row r="25" spans="1:8" s="9" customFormat="1" ht="40.9">
      <c r="A25" s="7">
        <v>21</v>
      </c>
      <c r="B25" s="7" t="s">
        <v>59</v>
      </c>
      <c r="C25" s="7" t="s">
        <v>60</v>
      </c>
      <c r="D25" s="2" t="s">
        <v>61</v>
      </c>
      <c r="E25" s="18" t="s">
        <v>23</v>
      </c>
      <c r="F25" s="2"/>
      <c r="G25" s="36"/>
      <c r="H25" s="2"/>
    </row>
    <row r="26" spans="1:8" s="9" customFormat="1" ht="20.45">
      <c r="A26" s="14">
        <v>22</v>
      </c>
      <c r="B26" s="7" t="s">
        <v>59</v>
      </c>
      <c r="C26" s="7" t="s">
        <v>60</v>
      </c>
      <c r="D26" s="2" t="s">
        <v>62</v>
      </c>
      <c r="E26" s="18" t="s">
        <v>23</v>
      </c>
      <c r="F26" s="2"/>
      <c r="G26" s="36"/>
      <c r="H26" s="2"/>
    </row>
    <row r="27" spans="1:8" s="9" customFormat="1" ht="20.45">
      <c r="A27" s="7">
        <v>23</v>
      </c>
      <c r="B27" s="7" t="s">
        <v>59</v>
      </c>
      <c r="C27" s="7" t="s">
        <v>60</v>
      </c>
      <c r="D27" s="2" t="s">
        <v>63</v>
      </c>
      <c r="E27" s="18" t="s">
        <v>23</v>
      </c>
      <c r="F27" s="2"/>
      <c r="G27" s="36"/>
      <c r="H27" s="2"/>
    </row>
    <row r="28" spans="1:8" s="9" customFormat="1" ht="20.45">
      <c r="A28" s="7">
        <v>24</v>
      </c>
      <c r="B28" s="7" t="s">
        <v>59</v>
      </c>
      <c r="C28" s="7" t="s">
        <v>60</v>
      </c>
      <c r="D28" s="2" t="s">
        <v>64</v>
      </c>
      <c r="E28" s="18" t="s">
        <v>23</v>
      </c>
      <c r="F28" s="2"/>
      <c r="G28" s="36"/>
      <c r="H28" s="2"/>
    </row>
    <row r="29" spans="1:8" s="9" customFormat="1" ht="40.9">
      <c r="A29" s="14">
        <v>25</v>
      </c>
      <c r="B29" s="7" t="s">
        <v>59</v>
      </c>
      <c r="C29" s="7" t="s">
        <v>60</v>
      </c>
      <c r="D29" s="4" t="s">
        <v>65</v>
      </c>
      <c r="E29" s="18" t="s">
        <v>23</v>
      </c>
      <c r="F29" s="2"/>
      <c r="G29" s="36"/>
      <c r="H29" s="2"/>
    </row>
    <row r="30" spans="1:8" s="9" customFormat="1" ht="40.9">
      <c r="A30" s="7">
        <v>26</v>
      </c>
      <c r="B30" s="7" t="s">
        <v>59</v>
      </c>
      <c r="C30" s="7" t="s">
        <v>60</v>
      </c>
      <c r="D30" s="2" t="s">
        <v>66</v>
      </c>
      <c r="E30" s="18" t="s">
        <v>23</v>
      </c>
      <c r="F30" s="2"/>
      <c r="G30" s="36"/>
      <c r="H30" s="2"/>
    </row>
    <row r="31" spans="1:8" s="9" customFormat="1" ht="30.6">
      <c r="A31" s="7">
        <v>27</v>
      </c>
      <c r="B31" s="7" t="s">
        <v>59</v>
      </c>
      <c r="C31" s="7" t="s">
        <v>60</v>
      </c>
      <c r="D31" s="19" t="s">
        <v>67</v>
      </c>
      <c r="E31" s="18" t="s">
        <v>23</v>
      </c>
      <c r="F31" s="2"/>
      <c r="G31" s="36"/>
      <c r="H31" s="2"/>
    </row>
    <row r="32" spans="1:8" s="9" customFormat="1" ht="30.6">
      <c r="A32" s="14">
        <v>28</v>
      </c>
      <c r="B32" s="7" t="s">
        <v>59</v>
      </c>
      <c r="C32" s="7" t="s">
        <v>60</v>
      </c>
      <c r="D32" s="19" t="s">
        <v>68</v>
      </c>
      <c r="E32" s="18" t="s">
        <v>23</v>
      </c>
      <c r="F32" s="2"/>
      <c r="G32" s="36"/>
      <c r="H32" s="2"/>
    </row>
    <row r="33" spans="1:8" s="9" customFormat="1" ht="20.45">
      <c r="A33" s="7">
        <v>29</v>
      </c>
      <c r="B33" s="7" t="s">
        <v>59</v>
      </c>
      <c r="C33" s="7" t="s">
        <v>60</v>
      </c>
      <c r="D33" s="2" t="s">
        <v>69</v>
      </c>
      <c r="E33" s="18" t="s">
        <v>23</v>
      </c>
      <c r="F33" s="2"/>
      <c r="G33" s="36"/>
      <c r="H33" s="2"/>
    </row>
    <row r="34" spans="1:8" s="9" customFormat="1" ht="20.45">
      <c r="A34" s="7">
        <v>30</v>
      </c>
      <c r="B34" s="7" t="s">
        <v>59</v>
      </c>
      <c r="C34" s="7" t="s">
        <v>60</v>
      </c>
      <c r="D34" s="2" t="s">
        <v>70</v>
      </c>
      <c r="E34" s="18" t="s">
        <v>23</v>
      </c>
      <c r="F34" s="2"/>
      <c r="G34" s="36"/>
      <c r="H34" s="2"/>
    </row>
    <row r="35" spans="1:8" s="9" customFormat="1" ht="40.9">
      <c r="A35" s="14">
        <v>31</v>
      </c>
      <c r="B35" s="7" t="s">
        <v>59</v>
      </c>
      <c r="C35" s="7" t="s">
        <v>71</v>
      </c>
      <c r="D35" s="2" t="s">
        <v>72</v>
      </c>
      <c r="E35" s="18" t="s">
        <v>23</v>
      </c>
      <c r="F35" s="2"/>
      <c r="G35" s="36"/>
      <c r="H35" s="2"/>
    </row>
    <row r="36" spans="1:8" s="9" customFormat="1" ht="20.45">
      <c r="A36" s="7">
        <v>32</v>
      </c>
      <c r="B36" s="7" t="s">
        <v>59</v>
      </c>
      <c r="C36" s="7" t="s">
        <v>71</v>
      </c>
      <c r="D36" s="2" t="s">
        <v>73</v>
      </c>
      <c r="E36" s="18" t="s">
        <v>23</v>
      </c>
      <c r="F36" s="2"/>
      <c r="G36" s="36"/>
      <c r="H36" s="2"/>
    </row>
    <row r="37" spans="1:8" s="9" customFormat="1" ht="20.45">
      <c r="A37" s="7">
        <v>33</v>
      </c>
      <c r="B37" s="7" t="s">
        <v>59</v>
      </c>
      <c r="C37" s="7" t="s">
        <v>71</v>
      </c>
      <c r="D37" s="2" t="s">
        <v>74</v>
      </c>
      <c r="E37" s="18" t="s">
        <v>23</v>
      </c>
      <c r="F37" s="2"/>
      <c r="G37" s="36"/>
      <c r="H37" s="2"/>
    </row>
    <row r="38" spans="1:8" s="9" customFormat="1" ht="20.45">
      <c r="A38" s="14">
        <v>34</v>
      </c>
      <c r="B38" s="7" t="s">
        <v>59</v>
      </c>
      <c r="C38" s="7" t="s">
        <v>71</v>
      </c>
      <c r="D38" s="2" t="s">
        <v>75</v>
      </c>
      <c r="E38" s="18" t="s">
        <v>23</v>
      </c>
      <c r="F38" s="2"/>
      <c r="G38" s="36"/>
      <c r="H38" s="2"/>
    </row>
    <row r="39" spans="1:8" s="9" customFormat="1" ht="20.45">
      <c r="A39" s="7">
        <v>35</v>
      </c>
      <c r="B39" s="7" t="s">
        <v>59</v>
      </c>
      <c r="C39" s="7" t="s">
        <v>71</v>
      </c>
      <c r="D39" s="2" t="s">
        <v>76</v>
      </c>
      <c r="E39" s="18" t="s">
        <v>23</v>
      </c>
      <c r="F39" s="2"/>
      <c r="G39" s="36"/>
      <c r="H39" s="2"/>
    </row>
    <row r="40" spans="1:8" s="9" customFormat="1" ht="40.9">
      <c r="A40" s="7">
        <v>36</v>
      </c>
      <c r="B40" s="7" t="s">
        <v>59</v>
      </c>
      <c r="C40" s="7" t="s">
        <v>71</v>
      </c>
      <c r="D40" s="4" t="s">
        <v>77</v>
      </c>
      <c r="E40" s="18" t="s">
        <v>23</v>
      </c>
      <c r="F40" s="2"/>
      <c r="G40" s="36"/>
      <c r="H40" s="2"/>
    </row>
    <row r="41" spans="1:8" s="9" customFormat="1" ht="20.45">
      <c r="A41" s="14">
        <v>37</v>
      </c>
      <c r="B41" s="7" t="s">
        <v>59</v>
      </c>
      <c r="C41" s="7" t="s">
        <v>71</v>
      </c>
      <c r="D41" s="2" t="s">
        <v>78</v>
      </c>
      <c r="E41" s="18" t="s">
        <v>23</v>
      </c>
      <c r="F41" s="2"/>
      <c r="G41" s="36"/>
      <c r="H41" s="2"/>
    </row>
    <row r="42" spans="1:8" s="9" customFormat="1" ht="51">
      <c r="A42" s="7">
        <v>38</v>
      </c>
      <c r="B42" s="7" t="s">
        <v>44</v>
      </c>
      <c r="C42" s="7" t="s">
        <v>45</v>
      </c>
      <c r="D42" s="19" t="s">
        <v>79</v>
      </c>
      <c r="E42" s="28" t="s">
        <v>23</v>
      </c>
      <c r="F42" s="2"/>
      <c r="G42" s="36"/>
      <c r="H42" s="2"/>
    </row>
    <row r="43" spans="1:8" s="9" customFormat="1" ht="40.9">
      <c r="A43" s="7">
        <v>39</v>
      </c>
      <c r="B43" s="7" t="s">
        <v>44</v>
      </c>
      <c r="C43" s="7" t="s">
        <v>80</v>
      </c>
      <c r="D43" s="19" t="s">
        <v>81</v>
      </c>
      <c r="E43" s="18" t="s">
        <v>23</v>
      </c>
      <c r="F43" s="2"/>
      <c r="G43" s="36"/>
      <c r="H43" s="2"/>
    </row>
    <row r="44" spans="1:8" s="9" customFormat="1" ht="20.45">
      <c r="A44" s="14">
        <v>40</v>
      </c>
      <c r="B44" s="7" t="s">
        <v>82</v>
      </c>
      <c r="C44" s="7" t="s">
        <v>83</v>
      </c>
      <c r="D44" s="19" t="s">
        <v>84</v>
      </c>
      <c r="E44" s="18" t="s">
        <v>23</v>
      </c>
      <c r="F44" s="2"/>
      <c r="G44" s="36"/>
      <c r="H44" s="2"/>
    </row>
    <row r="45" spans="1:8" s="9" customFormat="1" ht="20.45">
      <c r="A45" s="7">
        <v>41</v>
      </c>
      <c r="B45" s="7" t="s">
        <v>82</v>
      </c>
      <c r="C45" s="7" t="s">
        <v>85</v>
      </c>
      <c r="D45" s="2" t="s">
        <v>86</v>
      </c>
      <c r="E45" s="18" t="s">
        <v>23</v>
      </c>
      <c r="F45" s="2"/>
      <c r="G45" s="36"/>
      <c r="H45" s="2"/>
    </row>
    <row r="46" spans="1:8" s="9" customFormat="1" ht="51">
      <c r="A46" s="7">
        <v>42</v>
      </c>
      <c r="B46" s="7" t="s">
        <v>82</v>
      </c>
      <c r="C46" s="7" t="s">
        <v>87</v>
      </c>
      <c r="D46" s="19" t="s">
        <v>88</v>
      </c>
      <c r="E46" s="18" t="s">
        <v>23</v>
      </c>
      <c r="F46" s="2"/>
      <c r="G46" s="36"/>
      <c r="H46" s="2"/>
    </row>
    <row r="47" spans="1:8" s="9" customFormat="1" ht="20.45">
      <c r="A47" s="14">
        <v>43</v>
      </c>
      <c r="B47" s="7" t="s">
        <v>82</v>
      </c>
      <c r="C47" s="7" t="s">
        <v>89</v>
      </c>
      <c r="D47" s="3" t="s">
        <v>90</v>
      </c>
      <c r="E47" s="18" t="s">
        <v>23</v>
      </c>
      <c r="F47" s="2"/>
      <c r="G47" s="36"/>
      <c r="H47" s="2"/>
    </row>
    <row r="48" spans="1:8" s="9" customFormat="1" ht="30.6">
      <c r="A48" s="7">
        <v>44</v>
      </c>
      <c r="B48" s="7" t="s">
        <v>82</v>
      </c>
      <c r="C48" s="7" t="s">
        <v>91</v>
      </c>
      <c r="D48" s="3" t="s">
        <v>92</v>
      </c>
      <c r="E48" s="18" t="s">
        <v>23</v>
      </c>
      <c r="F48" s="2"/>
      <c r="G48" s="36"/>
      <c r="H48" s="2"/>
    </row>
    <row r="49" spans="1:8" s="9" customFormat="1" ht="91.9">
      <c r="A49" s="7">
        <v>45</v>
      </c>
      <c r="B49" s="7" t="s">
        <v>59</v>
      </c>
      <c r="C49" s="7" t="s">
        <v>60</v>
      </c>
      <c r="D49" s="3" t="s">
        <v>93</v>
      </c>
      <c r="E49" s="18" t="s">
        <v>23</v>
      </c>
      <c r="F49" s="2"/>
      <c r="G49" s="36"/>
      <c r="H49" s="2"/>
    </row>
    <row r="50" spans="1:8" s="9" customFormat="1" ht="20.45">
      <c r="A50" s="14">
        <v>46</v>
      </c>
      <c r="B50" s="7" t="s">
        <v>59</v>
      </c>
      <c r="C50" s="7" t="s">
        <v>60</v>
      </c>
      <c r="D50" s="5" t="s">
        <v>94</v>
      </c>
      <c r="E50" s="18" t="s">
        <v>23</v>
      </c>
      <c r="F50" s="2"/>
      <c r="G50" s="36"/>
      <c r="H50" s="2"/>
    </row>
    <row r="51" spans="1:8" s="9" customFormat="1" ht="102">
      <c r="A51" s="7">
        <v>47</v>
      </c>
      <c r="B51" s="7" t="s">
        <v>95</v>
      </c>
      <c r="C51" s="7" t="s">
        <v>96</v>
      </c>
      <c r="D51" s="4" t="s">
        <v>97</v>
      </c>
      <c r="E51" s="18" t="s">
        <v>23</v>
      </c>
      <c r="F51" s="2"/>
      <c r="G51" s="36"/>
      <c r="H51" s="2"/>
    </row>
    <row r="52" spans="1:8" s="9" customFormat="1" ht="40.9">
      <c r="A52" s="7">
        <v>48</v>
      </c>
      <c r="B52" s="7" t="s">
        <v>95</v>
      </c>
      <c r="C52" s="7" t="s">
        <v>98</v>
      </c>
      <c r="D52" s="4" t="s">
        <v>99</v>
      </c>
      <c r="E52" s="18" t="s">
        <v>23</v>
      </c>
      <c r="F52" s="2"/>
      <c r="G52" s="36"/>
      <c r="H52" s="2"/>
    </row>
    <row r="53" spans="1:8" s="9" customFormat="1" ht="40.9">
      <c r="A53" s="14">
        <v>49</v>
      </c>
      <c r="B53" s="7" t="s">
        <v>95</v>
      </c>
      <c r="C53" s="7" t="s">
        <v>100</v>
      </c>
      <c r="D53" s="4" t="s">
        <v>101</v>
      </c>
      <c r="E53" s="18" t="s">
        <v>23</v>
      </c>
      <c r="F53" s="2"/>
      <c r="G53" s="36"/>
      <c r="H53" s="2"/>
    </row>
    <row r="54" spans="1:8" s="9" customFormat="1" ht="20.45">
      <c r="A54" s="7">
        <v>50</v>
      </c>
      <c r="B54" s="7" t="s">
        <v>95</v>
      </c>
      <c r="C54" s="7" t="s">
        <v>102</v>
      </c>
      <c r="D54" s="4" t="s">
        <v>103</v>
      </c>
      <c r="E54" s="18" t="s">
        <v>23</v>
      </c>
      <c r="F54" s="2"/>
      <c r="G54" s="36"/>
      <c r="H54" s="2"/>
    </row>
    <row r="55" spans="1:8" s="9" customFormat="1" ht="51">
      <c r="A55" s="7">
        <v>51</v>
      </c>
      <c r="B55" s="8" t="s">
        <v>104</v>
      </c>
      <c r="C55" s="8" t="s">
        <v>105</v>
      </c>
      <c r="D55" s="2" t="s">
        <v>106</v>
      </c>
      <c r="E55" s="18" t="s">
        <v>23</v>
      </c>
      <c r="F55" s="2"/>
      <c r="G55" s="36"/>
      <c r="H55" s="2"/>
    </row>
    <row r="56" spans="1:8" s="9" customFormat="1" ht="30.6">
      <c r="A56" s="14">
        <v>52</v>
      </c>
      <c r="B56" s="8" t="s">
        <v>104</v>
      </c>
      <c r="C56" s="8" t="s">
        <v>107</v>
      </c>
      <c r="D56" s="4" t="s">
        <v>108</v>
      </c>
      <c r="E56" s="18" t="s">
        <v>23</v>
      </c>
      <c r="F56" s="2"/>
      <c r="G56" s="36"/>
      <c r="H56" s="2"/>
    </row>
    <row r="57" spans="1:8" s="9" customFormat="1" ht="20.45">
      <c r="A57" s="7">
        <v>53</v>
      </c>
      <c r="B57" s="8" t="s">
        <v>104</v>
      </c>
      <c r="C57" s="8" t="s">
        <v>109</v>
      </c>
      <c r="D57" s="4" t="s">
        <v>110</v>
      </c>
      <c r="E57" s="18" t="s">
        <v>23</v>
      </c>
      <c r="F57" s="2"/>
      <c r="G57" s="36"/>
      <c r="H57" s="2"/>
    </row>
    <row r="58" spans="1:8" s="9" customFormat="1" ht="40.9">
      <c r="A58" s="7">
        <v>54</v>
      </c>
      <c r="B58" s="7" t="s">
        <v>104</v>
      </c>
      <c r="C58" s="7" t="s">
        <v>111</v>
      </c>
      <c r="D58" s="4" t="s">
        <v>112</v>
      </c>
      <c r="E58" s="18" t="s">
        <v>23</v>
      </c>
      <c r="F58" s="2"/>
      <c r="G58" s="36"/>
      <c r="H58" s="2"/>
    </row>
    <row r="59" spans="1:8" s="9" customFormat="1" ht="30.6">
      <c r="A59" s="14">
        <v>55</v>
      </c>
      <c r="B59" s="7" t="s">
        <v>104</v>
      </c>
      <c r="C59" s="7" t="s">
        <v>113</v>
      </c>
      <c r="D59" s="4" t="s">
        <v>114</v>
      </c>
      <c r="E59" s="18" t="s">
        <v>23</v>
      </c>
      <c r="F59" s="2"/>
      <c r="G59" s="36"/>
      <c r="H59" s="2"/>
    </row>
    <row r="60" spans="1:8" s="9" customFormat="1" ht="30.6">
      <c r="A60" s="7">
        <v>56</v>
      </c>
      <c r="B60" s="7" t="s">
        <v>104</v>
      </c>
      <c r="C60" s="7" t="s">
        <v>115</v>
      </c>
      <c r="D60" s="4" t="s">
        <v>116</v>
      </c>
      <c r="E60" s="18" t="s">
        <v>23</v>
      </c>
      <c r="F60" s="2"/>
      <c r="G60" s="36"/>
      <c r="H60" s="2"/>
    </row>
    <row r="61" spans="1:8" s="9" customFormat="1" ht="20.45">
      <c r="A61" s="7">
        <v>57</v>
      </c>
      <c r="B61" s="7" t="s">
        <v>117</v>
      </c>
      <c r="C61" s="7" t="s">
        <v>104</v>
      </c>
      <c r="D61" s="4" t="s">
        <v>118</v>
      </c>
      <c r="E61" s="18" t="s">
        <v>23</v>
      </c>
      <c r="F61" s="2"/>
      <c r="G61" s="36"/>
      <c r="H61" s="2"/>
    </row>
    <row r="62" spans="1:8" s="9" customFormat="1" ht="40.9">
      <c r="A62" s="14">
        <v>58</v>
      </c>
      <c r="B62" s="7" t="s">
        <v>119</v>
      </c>
      <c r="C62" s="7" t="s">
        <v>120</v>
      </c>
      <c r="D62" s="4" t="s">
        <v>121</v>
      </c>
      <c r="E62" s="18" t="s">
        <v>23</v>
      </c>
      <c r="F62" s="2"/>
      <c r="G62" s="36"/>
      <c r="H62" s="2"/>
    </row>
    <row r="63" spans="1:8" s="9" customFormat="1" ht="20.45">
      <c r="A63" s="7">
        <v>59</v>
      </c>
      <c r="B63" s="7" t="s">
        <v>119</v>
      </c>
      <c r="C63" s="7" t="s">
        <v>120</v>
      </c>
      <c r="D63" s="2" t="s">
        <v>122</v>
      </c>
      <c r="E63" s="18" t="s">
        <v>23</v>
      </c>
      <c r="F63" s="2"/>
      <c r="G63" s="36"/>
      <c r="H63" s="2"/>
    </row>
    <row r="64" spans="1:8" s="9" customFormat="1" ht="20.45">
      <c r="A64" s="7">
        <v>60</v>
      </c>
      <c r="B64" s="7" t="s">
        <v>119</v>
      </c>
      <c r="C64" s="7" t="s">
        <v>120</v>
      </c>
      <c r="D64" s="2" t="s">
        <v>123</v>
      </c>
      <c r="E64" s="18" t="s">
        <v>23</v>
      </c>
      <c r="F64" s="2"/>
      <c r="G64" s="36"/>
      <c r="H64" s="2"/>
    </row>
    <row r="65" spans="1:8" s="9" customFormat="1" ht="61.15">
      <c r="A65" s="14">
        <v>61</v>
      </c>
      <c r="B65" s="7" t="s">
        <v>119</v>
      </c>
      <c r="C65" s="7" t="s">
        <v>120</v>
      </c>
      <c r="D65" s="2" t="s">
        <v>124</v>
      </c>
      <c r="E65" s="18" t="s">
        <v>23</v>
      </c>
      <c r="F65" s="2"/>
      <c r="G65" s="36"/>
      <c r="H65" s="2"/>
    </row>
    <row r="66" spans="1:8" s="9" customFormat="1" ht="51">
      <c r="A66" s="7">
        <v>62</v>
      </c>
      <c r="B66" s="7" t="s">
        <v>119</v>
      </c>
      <c r="C66" s="7" t="s">
        <v>125</v>
      </c>
      <c r="D66" s="2" t="s">
        <v>126</v>
      </c>
      <c r="E66" s="18" t="s">
        <v>23</v>
      </c>
      <c r="F66" s="2"/>
      <c r="G66" s="36"/>
      <c r="H66" s="2"/>
    </row>
    <row r="67" spans="1:8" s="9" customFormat="1" ht="61.15">
      <c r="A67" s="7">
        <v>63</v>
      </c>
      <c r="B67" s="7" t="s">
        <v>119</v>
      </c>
      <c r="C67" s="7" t="s">
        <v>105</v>
      </c>
      <c r="D67" s="2" t="s">
        <v>127</v>
      </c>
      <c r="E67" s="18" t="s">
        <v>23</v>
      </c>
      <c r="F67" s="2"/>
      <c r="G67" s="36"/>
      <c r="H67" s="2"/>
    </row>
    <row r="68" spans="1:8" s="9" customFormat="1" ht="40.9">
      <c r="A68" s="14">
        <v>64</v>
      </c>
      <c r="B68" s="7" t="s">
        <v>119</v>
      </c>
      <c r="C68" s="7" t="s">
        <v>105</v>
      </c>
      <c r="D68" s="19" t="s">
        <v>128</v>
      </c>
      <c r="E68" s="18" t="s">
        <v>23</v>
      </c>
      <c r="F68" s="2"/>
      <c r="G68" s="36"/>
      <c r="H68" s="2"/>
    </row>
    <row r="69" spans="1:8" s="9" customFormat="1" ht="61.15">
      <c r="A69" s="7">
        <v>65</v>
      </c>
      <c r="B69" s="7" t="s">
        <v>59</v>
      </c>
      <c r="C69" s="7" t="s">
        <v>60</v>
      </c>
      <c r="D69" s="2" t="s">
        <v>129</v>
      </c>
      <c r="E69" s="18" t="s">
        <v>23</v>
      </c>
      <c r="F69" s="2"/>
      <c r="G69" s="36"/>
      <c r="H69" s="2"/>
    </row>
    <row r="70" spans="1:8" s="9" customFormat="1" ht="61.15">
      <c r="A70" s="7">
        <v>66</v>
      </c>
      <c r="B70" s="7" t="s">
        <v>119</v>
      </c>
      <c r="C70" s="7" t="s">
        <v>130</v>
      </c>
      <c r="D70" s="2" t="s">
        <v>131</v>
      </c>
      <c r="E70" s="18" t="s">
        <v>23</v>
      </c>
      <c r="F70" s="2"/>
      <c r="G70" s="36"/>
      <c r="H70" s="2"/>
    </row>
    <row r="71" spans="1:8" s="9" customFormat="1" ht="137.25" customHeight="1">
      <c r="A71" s="14">
        <v>67</v>
      </c>
      <c r="B71" s="7" t="s">
        <v>119</v>
      </c>
      <c r="C71" s="7" t="s">
        <v>35</v>
      </c>
      <c r="D71" s="4" t="s">
        <v>132</v>
      </c>
      <c r="E71" s="18" t="s">
        <v>23</v>
      </c>
      <c r="F71" s="2"/>
      <c r="G71" s="36"/>
      <c r="H71" s="2"/>
    </row>
    <row r="72" spans="1:8" s="9" customFormat="1" ht="122.45">
      <c r="A72" s="7">
        <v>68</v>
      </c>
      <c r="B72" s="7" t="s">
        <v>133</v>
      </c>
      <c r="C72" s="7" t="s">
        <v>134</v>
      </c>
      <c r="D72" s="2" t="s">
        <v>135</v>
      </c>
      <c r="E72" s="18" t="s">
        <v>23</v>
      </c>
      <c r="F72" s="2"/>
      <c r="G72" s="36"/>
      <c r="H72" s="2"/>
    </row>
    <row r="73" spans="1:8" s="9" customFormat="1" ht="30.6">
      <c r="A73" s="7">
        <v>69</v>
      </c>
      <c r="B73" s="7" t="s">
        <v>136</v>
      </c>
      <c r="C73" s="7" t="s">
        <v>137</v>
      </c>
      <c r="D73" s="3" t="s">
        <v>138</v>
      </c>
      <c r="E73" s="18" t="s">
        <v>23</v>
      </c>
      <c r="F73" s="2"/>
      <c r="G73" s="36"/>
      <c r="H73" s="2"/>
    </row>
    <row r="74" spans="1:8" s="9" customFormat="1" ht="40.9">
      <c r="A74" s="14">
        <v>70</v>
      </c>
      <c r="B74" s="7" t="s">
        <v>133</v>
      </c>
      <c r="C74" s="7" t="s">
        <v>139</v>
      </c>
      <c r="D74" s="4" t="s">
        <v>140</v>
      </c>
      <c r="E74" s="18" t="s">
        <v>23</v>
      </c>
      <c r="F74" s="2"/>
      <c r="G74" s="36"/>
      <c r="H74" s="2"/>
    </row>
    <row r="75" spans="1:8" s="9" customFormat="1" ht="51">
      <c r="A75" s="7">
        <v>71</v>
      </c>
      <c r="B75" s="7" t="s">
        <v>141</v>
      </c>
      <c r="C75" s="21" t="s">
        <v>142</v>
      </c>
      <c r="D75" s="3" t="s">
        <v>143</v>
      </c>
      <c r="E75" s="18" t="s">
        <v>23</v>
      </c>
      <c r="F75" s="2"/>
      <c r="G75" s="36"/>
      <c r="H75" s="20"/>
    </row>
    <row r="76" spans="1:8" ht="40.9">
      <c r="A76" s="7">
        <v>72</v>
      </c>
      <c r="B76" s="7" t="s">
        <v>82</v>
      </c>
      <c r="C76" s="21" t="s">
        <v>144</v>
      </c>
      <c r="D76" s="30" t="s">
        <v>145</v>
      </c>
      <c r="E76" s="18" t="s">
        <v>23</v>
      </c>
      <c r="F76" s="2"/>
      <c r="G76" s="38"/>
      <c r="H76" s="37"/>
    </row>
    <row r="77" spans="1:8" ht="40.9">
      <c r="A77" s="14">
        <v>73</v>
      </c>
      <c r="B77" s="7" t="s">
        <v>136</v>
      </c>
      <c r="C77" s="21" t="s">
        <v>146</v>
      </c>
      <c r="D77" s="23" t="s">
        <v>147</v>
      </c>
      <c r="E77" s="18" t="s">
        <v>23</v>
      </c>
      <c r="F77" s="2"/>
      <c r="G77" s="38"/>
      <c r="H77" s="37"/>
    </row>
    <row r="78" spans="1:8" s="9" customFormat="1" ht="167.45" customHeight="1">
      <c r="A78" s="7">
        <v>74</v>
      </c>
      <c r="B78" s="7" t="s">
        <v>148</v>
      </c>
      <c r="C78" s="24" t="s">
        <v>149</v>
      </c>
      <c r="D78" s="5" t="s">
        <v>150</v>
      </c>
      <c r="E78" s="18" t="s">
        <v>23</v>
      </c>
      <c r="F78" s="2"/>
      <c r="G78" s="36"/>
      <c r="H78" s="15"/>
    </row>
    <row r="79" spans="1:8" s="9" customFormat="1" ht="39.6" customHeight="1">
      <c r="A79" s="7">
        <v>75</v>
      </c>
      <c r="B79" s="7" t="s">
        <v>24</v>
      </c>
      <c r="C79" s="7" t="s">
        <v>151</v>
      </c>
      <c r="D79" s="16" t="s">
        <v>152</v>
      </c>
      <c r="E79" s="18" t="s">
        <v>23</v>
      </c>
      <c r="F79" s="2"/>
      <c r="G79" s="36"/>
      <c r="H79" s="2"/>
    </row>
    <row r="80" spans="1:8" s="9" customFormat="1" ht="20.45">
      <c r="A80" s="14">
        <v>76</v>
      </c>
      <c r="B80" s="7" t="s">
        <v>24</v>
      </c>
      <c r="C80" s="7" t="s">
        <v>151</v>
      </c>
      <c r="D80" s="3" t="s">
        <v>153</v>
      </c>
      <c r="E80" s="18" t="s">
        <v>23</v>
      </c>
      <c r="F80" s="2"/>
      <c r="G80" s="36"/>
      <c r="H80" s="2"/>
    </row>
    <row r="81" spans="1:10" s="9" customFormat="1" ht="30.6">
      <c r="A81" s="7">
        <v>77</v>
      </c>
      <c r="B81" s="7" t="s">
        <v>24</v>
      </c>
      <c r="C81" s="7" t="s">
        <v>151</v>
      </c>
      <c r="D81" s="16" t="s">
        <v>154</v>
      </c>
      <c r="E81" s="18" t="s">
        <v>23</v>
      </c>
      <c r="F81" s="2"/>
      <c r="G81" s="36"/>
      <c r="H81" s="2"/>
    </row>
    <row r="82" spans="1:10" s="9" customFormat="1">
      <c r="A82" s="7">
        <v>78</v>
      </c>
      <c r="B82" s="7" t="s">
        <v>24</v>
      </c>
      <c r="C82" s="7" t="s">
        <v>151</v>
      </c>
      <c r="D82" s="16" t="s">
        <v>155</v>
      </c>
      <c r="E82" s="26" t="s">
        <v>19</v>
      </c>
      <c r="F82" s="2"/>
      <c r="G82" s="41" t="str" cm="1">
        <f t="array" ref="G82">_xlfn.IFS(F82="A = Standard", 2, F82="B = individuelle Anpassung", 0.5, F82="N = nicht erfüllbar", 0, TRUE, "anderer Wert")</f>
        <v>anderer Wert</v>
      </c>
      <c r="H82" s="2"/>
    </row>
    <row r="83" spans="1:10" s="9" customFormat="1" ht="20.45">
      <c r="A83" s="14">
        <v>79</v>
      </c>
      <c r="B83" s="7" t="s">
        <v>136</v>
      </c>
      <c r="C83" s="7" t="s">
        <v>156</v>
      </c>
      <c r="D83" s="3" t="s">
        <v>157</v>
      </c>
      <c r="E83" s="18" t="s">
        <v>23</v>
      </c>
      <c r="F83" s="2"/>
      <c r="G83" s="36"/>
      <c r="H83" s="2"/>
    </row>
    <row r="84" spans="1:10" s="9" customFormat="1" ht="51.75" customHeight="1">
      <c r="A84" s="7">
        <v>80</v>
      </c>
      <c r="B84" s="22" t="s">
        <v>158</v>
      </c>
      <c r="C84" s="7" t="s">
        <v>159</v>
      </c>
      <c r="D84" s="44" t="s">
        <v>160</v>
      </c>
      <c r="E84" s="18" t="s">
        <v>23</v>
      </c>
      <c r="F84" s="2"/>
      <c r="G84" s="36"/>
      <c r="H84" s="2"/>
    </row>
    <row r="85" spans="1:10" s="9" customFormat="1" ht="20.45">
      <c r="A85" s="7">
        <v>81</v>
      </c>
      <c r="B85" s="7" t="s">
        <v>59</v>
      </c>
      <c r="C85" s="7" t="s">
        <v>161</v>
      </c>
      <c r="D85" s="3" t="s">
        <v>162</v>
      </c>
      <c r="E85" s="18" t="s">
        <v>23</v>
      </c>
      <c r="F85" s="2"/>
      <c r="G85" s="36"/>
      <c r="H85" s="2"/>
    </row>
    <row r="86" spans="1:10" ht="91.9">
      <c r="A86" s="14">
        <v>82</v>
      </c>
      <c r="B86" s="7" t="s">
        <v>117</v>
      </c>
      <c r="C86" s="7" t="s">
        <v>163</v>
      </c>
      <c r="D86" s="3" t="s">
        <v>164</v>
      </c>
      <c r="E86" s="18" t="s">
        <v>23</v>
      </c>
      <c r="F86" s="2"/>
      <c r="G86" s="36"/>
      <c r="H86" s="12"/>
    </row>
    <row r="87" spans="1:10" s="9" customFormat="1" ht="30.6">
      <c r="A87" s="7">
        <v>83</v>
      </c>
      <c r="B87" s="7" t="s">
        <v>117</v>
      </c>
      <c r="C87" s="7" t="s">
        <v>165</v>
      </c>
      <c r="D87" s="11" t="s">
        <v>166</v>
      </c>
      <c r="E87" s="18" t="s">
        <v>23</v>
      </c>
      <c r="F87" s="2"/>
      <c r="G87" s="36"/>
      <c r="H87" s="2"/>
    </row>
    <row r="88" spans="1:10" s="9" customFormat="1" ht="40.9">
      <c r="A88" s="7">
        <v>84</v>
      </c>
      <c r="B88" s="40" t="s">
        <v>167</v>
      </c>
      <c r="C88" s="7" t="s">
        <v>168</v>
      </c>
      <c r="D88" s="3" t="s">
        <v>169</v>
      </c>
      <c r="E88" s="26" t="s">
        <v>19</v>
      </c>
      <c r="F88" s="2"/>
      <c r="G88" s="41" t="str" cm="1">
        <f t="array" ref="G88">_xlfn.IFS(F88="A = Standard", 2, F88="B = individuelle Anpassung", 0.5, F88="N = nicht erfüllbar", 0, TRUE, "anderer Wert")</f>
        <v>anderer Wert</v>
      </c>
      <c r="H88" s="2"/>
    </row>
    <row r="89" spans="1:10" s="9" customFormat="1" ht="40.9">
      <c r="A89" s="14">
        <v>85</v>
      </c>
      <c r="B89" s="40"/>
      <c r="C89" s="7"/>
      <c r="D89" s="3" t="s">
        <v>170</v>
      </c>
      <c r="E89" s="26" t="s">
        <v>19</v>
      </c>
      <c r="F89" s="2"/>
      <c r="G89" s="41" t="str" cm="1">
        <f t="array" ref="G89">_xlfn.IFS(F89="A = Standard", 2, F89="B = individuelle Anpassung", 0.5, F89="N = nicht erfüllbar", 0, TRUE, "anderer Wert")</f>
        <v>anderer Wert</v>
      </c>
      <c r="H89" s="2"/>
    </row>
    <row r="90" spans="1:10" s="9" customFormat="1" ht="30.6">
      <c r="A90" s="7">
        <v>86</v>
      </c>
      <c r="B90" s="40"/>
      <c r="C90" s="7"/>
      <c r="D90" s="3" t="s">
        <v>171</v>
      </c>
      <c r="E90" s="26" t="s">
        <v>19</v>
      </c>
      <c r="F90" s="2"/>
      <c r="G90" s="41" t="str" cm="1">
        <f t="array" ref="G90">_xlfn.IFS(F90="A = Standard", 2, F90="B = individuelle Anpassung", 0.5, F90="N = nicht erfüllbar", 0, TRUE, "anderer Wert")</f>
        <v>anderer Wert</v>
      </c>
      <c r="H90" s="2"/>
    </row>
    <row r="91" spans="1:10" s="9" customFormat="1" ht="40.9">
      <c r="A91" s="7">
        <v>87</v>
      </c>
      <c r="B91" s="40"/>
      <c r="C91" s="7"/>
      <c r="D91" s="3" t="s">
        <v>172</v>
      </c>
      <c r="E91" s="26" t="s">
        <v>19</v>
      </c>
      <c r="F91" s="2"/>
      <c r="G91" s="41" t="str" cm="1">
        <f t="array" ref="G91">_xlfn.IFS(F91="A = Standard", 2, F91="B = individuelle Anpassung", 0.5, F91="N = nicht erfüllbar", 0, TRUE, "anderer Wert")</f>
        <v>anderer Wert</v>
      </c>
      <c r="H91" s="2"/>
    </row>
    <row r="92" spans="1:10" s="9" customFormat="1" ht="20.45">
      <c r="A92" s="14">
        <v>88</v>
      </c>
      <c r="B92" s="7" t="s">
        <v>173</v>
      </c>
      <c r="C92" s="7" t="s">
        <v>174</v>
      </c>
      <c r="D92" s="3" t="s">
        <v>175</v>
      </c>
      <c r="E92" s="18" t="s">
        <v>23</v>
      </c>
      <c r="F92" s="2"/>
      <c r="G92" s="36"/>
      <c r="H92" s="2"/>
    </row>
    <row r="93" spans="1:10" s="9" customFormat="1" ht="34.5">
      <c r="A93" s="7">
        <v>89</v>
      </c>
      <c r="B93" s="7" t="s">
        <v>176</v>
      </c>
      <c r="C93" s="7"/>
      <c r="D93" s="3" t="s">
        <v>177</v>
      </c>
      <c r="E93" s="26" t="s">
        <v>19</v>
      </c>
      <c r="F93" s="2"/>
      <c r="G93" s="41" t="str" cm="1">
        <f t="array" ref="G93">_xlfn.IFS(F93="A = Standard", 2, F93="B = individuelle Anpassung", 0.5, F93="N = nicht erfüllbar", 0, TRUE, "anderer Wert")</f>
        <v>anderer Wert</v>
      </c>
      <c r="H93" s="2"/>
    </row>
    <row r="94" spans="1:10" s="9" customFormat="1" ht="30.6">
      <c r="A94" s="7">
        <v>90</v>
      </c>
      <c r="B94" s="40" t="s">
        <v>178</v>
      </c>
      <c r="C94" s="7"/>
      <c r="D94" s="3" t="s">
        <v>179</v>
      </c>
      <c r="E94" s="26" t="s">
        <v>19</v>
      </c>
      <c r="F94" s="2"/>
      <c r="G94" s="41" t="str" cm="1">
        <f t="array" ref="G94">_xlfn.IFS(F94="A = Standard", 2, F94="B = individuelle Anpassung", 0.5, F94="N = nicht erfüllbar", 0, TRUE, "anderer Wert")</f>
        <v>anderer Wert</v>
      </c>
      <c r="H94" s="2"/>
    </row>
    <row r="95" spans="1:10" s="9" customFormat="1" ht="61.15">
      <c r="A95" s="14">
        <v>91</v>
      </c>
      <c r="B95" s="22" t="s">
        <v>24</v>
      </c>
      <c r="C95" s="22" t="s">
        <v>180</v>
      </c>
      <c r="D95" s="33" t="s">
        <v>181</v>
      </c>
      <c r="E95" s="34" t="s">
        <v>19</v>
      </c>
      <c r="F95" s="20"/>
      <c r="G95" s="41" t="str" cm="1">
        <f t="array" ref="G95">_xlfn.IFS(F95="A = Standard", 2, F95="B = individuelle Anpassung", 0.5, F95="N = nicht erfüllbar", 0, TRUE, "anderer Wert")</f>
        <v>anderer Wert</v>
      </c>
      <c r="H95" s="20"/>
      <c r="J95" s="43"/>
    </row>
    <row r="96" spans="1:10" ht="15" thickBot="1">
      <c r="A96" s="56" t="s">
        <v>182</v>
      </c>
      <c r="B96" s="57"/>
      <c r="C96" s="57"/>
      <c r="D96" s="57"/>
      <c r="E96" s="57"/>
      <c r="F96" s="58"/>
      <c r="G96" s="42">
        <f>SUM(G5:G95)</f>
        <v>0</v>
      </c>
      <c r="H96" s="35"/>
    </row>
    <row r="97" spans="1:8">
      <c r="A97" s="48" t="s">
        <v>183</v>
      </c>
      <c r="B97" s="49"/>
      <c r="C97" s="49"/>
      <c r="D97" s="49"/>
      <c r="E97" s="49"/>
      <c r="F97" s="49"/>
      <c r="G97" s="50"/>
      <c r="H97" s="45">
        <f>SUM(H5:H95)</f>
        <v>0</v>
      </c>
    </row>
  </sheetData>
  <sheetProtection algorithmName="SHA-512" hashValue="PS+2VsYuyV7ZFmmraIDLsS+x3q3yS05Me2B4pojYmN+Kms1ryxOblWg4WgyE6l9mayh96IooYfyieuwhFU3bHQ==" saltValue="nRBj+mF3Y+9VdULjk+AfCA==" spinCount="100000" sheet="1" objects="1" scenarios="1"/>
  <protectedRanges>
    <protectedRange sqref="F5:H95" name="Bereich1"/>
  </protectedRanges>
  <autoFilter ref="A4:H97" xr:uid="{00000000-0009-0000-0000-000001000000}"/>
  <sortState xmlns:xlrd2="http://schemas.microsoft.com/office/spreadsheetml/2017/richdata2" ref="A5:G79">
    <sortCondition ref="B5:B79"/>
    <sortCondition ref="C5:C79"/>
  </sortState>
  <dataConsolidate/>
  <mergeCells count="6">
    <mergeCell ref="A97:G97"/>
    <mergeCell ref="A2:F2"/>
    <mergeCell ref="A3:F3"/>
    <mergeCell ref="C1:D1"/>
    <mergeCell ref="G2:H3"/>
    <mergeCell ref="A96:F96"/>
  </mergeCells>
  <pageMargins left="0.19685039370078741" right="0.19685039370078741" top="0.78740157480314965" bottom="0.78740157480314965" header="0.31496062992125984" footer="0.31496062992125984"/>
  <pageSetup paperSize="9" scale="75" fitToHeight="0" orientation="landscape" r:id="rId1"/>
  <headerFooter>
    <oddFooter>&amp;CSeite &amp;P von &amp;N</oddFooter>
  </headerFooter>
  <extLst>
    <ext xmlns:x14="http://schemas.microsoft.com/office/spreadsheetml/2009/9/main" uri="{CCE6A557-97BC-4b89-ADB6-D9C93CAAB3DF}">
      <x14:dataValidations xmlns:xm="http://schemas.microsoft.com/office/excel/2006/main" xWindow="1427" yWindow="741" count="1">
        <x14:dataValidation type="list" allowBlank="1" showInputMessage="1" showErrorMessage="1" xr:uid="{00000000-0002-0000-0100-000000000000}">
          <x14:formula1>
            <xm:f>Einleitung!$A$6:$A$8</xm:f>
          </x14:formula1>
          <xm:sqref>F5:F95</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954C64251267B4880CECF48C17259D9" ma:contentTypeVersion="5" ma:contentTypeDescription="Ein neues Dokument erstellen." ma:contentTypeScope="" ma:versionID="f7e5da8b932f5c0767586ac7ea0b53a0">
  <xsd:schema xmlns:xsd="http://www.w3.org/2001/XMLSchema" xmlns:xs="http://www.w3.org/2001/XMLSchema" xmlns:p="http://schemas.microsoft.com/office/2006/metadata/properties" xmlns:ns1="http://schemas.microsoft.com/sharepoint/v3" xmlns:ns2="52a79e8b-2eae-425b-a448-72eecab5f8fe" targetNamespace="http://schemas.microsoft.com/office/2006/metadata/properties" ma:root="true" ma:fieldsID="90a5f7ecf2fb15f992c535d3acac38fc" ns1:_="" ns2:_="">
    <xsd:import namespace="http://schemas.microsoft.com/sharepoint/v3"/>
    <xsd:import namespace="52a79e8b-2eae-425b-a448-72eecab5f8f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2a79e8b-2eae-425b-a448-72eecab5f8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5CDD28-8926-4A2E-AEF9-B1FD3841E0AD}"/>
</file>

<file path=customXml/itemProps2.xml><?xml version="1.0" encoding="utf-8"?>
<ds:datastoreItem xmlns:ds="http://schemas.openxmlformats.org/officeDocument/2006/customXml" ds:itemID="{99AA07C6-3C8A-4F78-9E14-9F9DAF90AC16}"/>
</file>

<file path=customXml/itemProps3.xml><?xml version="1.0" encoding="utf-8"?>
<ds:datastoreItem xmlns:ds="http://schemas.openxmlformats.org/officeDocument/2006/customXml" ds:itemID="{DD56A482-B174-48EB-8BDE-2B81B574AE49}"/>
</file>

<file path=docMetadata/LabelInfo.xml><?xml version="1.0" encoding="utf-8"?>
<clbl:labelList xmlns:clbl="http://schemas.microsoft.com/office/2020/mipLabelMetadata">
  <clbl:label id="{4adf86af-b6b7-4645-a62f-c76574b18869}" enabled="1" method="Privileged" siteId="{fb7db462-1187-44da-af2c-9ef0f727b6ac}"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D-Trust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Giebson, Susanne</dc:creator>
  <cp:keywords/>
  <dc:description/>
  <cp:lastModifiedBy>Wussow, Andrea</cp:lastModifiedBy>
  <cp:revision/>
  <dcterms:created xsi:type="dcterms:W3CDTF">2025-03-05T07:06:17Z</dcterms:created>
  <dcterms:modified xsi:type="dcterms:W3CDTF">2026-06-02T14:39:48Z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0x010100C954C64251267B4880CECF48C17259D9</vt:lpwstr>
  </property>
</Properties>
</file>